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بيانات" sheetId="1" r:id="rId1"/>
    <sheet name="تركيب المعادلات" sheetId="2" r:id="rId2"/>
  </sheets>
  <calcPr calcId="145621" iterate="1" iterateCount="32700" iterateDelta="9.9999999999999998E-13"/>
</workbook>
</file>

<file path=xl/calcChain.xml><?xml version="1.0" encoding="utf-8"?>
<calcChain xmlns="http://schemas.openxmlformats.org/spreadsheetml/2006/main">
  <c r="C7" i="2" l="1" a="1"/>
  <c r="C7" i="2" s="1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C10" i="2" a="1"/>
  <c r="C10" i="2" s="1"/>
  <c r="D10" i="2" a="1"/>
  <c r="D10" i="2" s="1"/>
  <c r="E10" i="2" a="1"/>
  <c r="E10" i="2" s="1"/>
  <c r="F10" i="2" a="1"/>
  <c r="F10" i="2" s="1"/>
  <c r="G10" i="2" a="1"/>
  <c r="G10" i="2" s="1"/>
  <c r="H10" i="2" a="1"/>
  <c r="H10" i="2" s="1"/>
  <c r="I10" i="2" a="1"/>
  <c r="I10" i="2" s="1"/>
  <c r="J10" i="2" a="1"/>
  <c r="J10" i="2" s="1"/>
  <c r="K10" i="2" a="1"/>
  <c r="K10" i="2" s="1"/>
  <c r="C11" i="2" a="1"/>
  <c r="C11" i="2" s="1"/>
  <c r="D11" i="2" a="1"/>
  <c r="D11" i="2" s="1"/>
  <c r="E11" i="2" a="1"/>
  <c r="E11" i="2" s="1"/>
  <c r="F11" i="2" a="1"/>
  <c r="F11" i="2" s="1"/>
  <c r="G11" i="2" a="1"/>
  <c r="G11" i="2" s="1"/>
  <c r="H11" i="2" a="1"/>
  <c r="H11" i="2" s="1"/>
  <c r="I11" i="2" a="1"/>
  <c r="I11" i="2" s="1"/>
  <c r="J11" i="2" a="1"/>
  <c r="J11" i="2" s="1"/>
  <c r="K11" i="2" a="1"/>
  <c r="K11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H12" i="2" a="1"/>
  <c r="H12" i="2" s="1"/>
  <c r="I12" i="2" a="1"/>
  <c r="I12" i="2" s="1"/>
  <c r="J12" i="2" a="1"/>
  <c r="J12" i="2" s="1"/>
  <c r="K12" i="2" a="1"/>
  <c r="K12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H13" i="2" a="1"/>
  <c r="H13" i="2" s="1"/>
  <c r="I13" i="2" a="1"/>
  <c r="I13" i="2" s="1"/>
  <c r="J13" i="2" a="1"/>
  <c r="J13" i="2" s="1"/>
  <c r="K13" i="2" a="1"/>
  <c r="K13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H14" i="2" a="1"/>
  <c r="H14" i="2" s="1"/>
  <c r="I14" i="2" a="1"/>
  <c r="I14" i="2" s="1"/>
  <c r="J14" i="2" a="1"/>
  <c r="J14" i="2" s="1"/>
  <c r="K14" i="2" a="1"/>
  <c r="K14" i="2" s="1"/>
  <c r="C15" i="2" a="1"/>
  <c r="C15" i="2" s="1"/>
  <c r="D15" i="2" a="1"/>
  <c r="D15" i="2" s="1"/>
  <c r="E15" i="2" a="1"/>
  <c r="E15" i="2" s="1"/>
  <c r="F15" i="2" a="1"/>
  <c r="F15" i="2" s="1"/>
  <c r="G15" i="2" a="1"/>
  <c r="G15" i="2" s="1"/>
  <c r="H15" i="2" a="1"/>
  <c r="H15" i="2" s="1"/>
  <c r="I15" i="2" a="1"/>
  <c r="I15" i="2" s="1"/>
  <c r="J15" i="2" a="1"/>
  <c r="J15" i="2" s="1"/>
  <c r="K15" i="2" a="1"/>
  <c r="K15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H16" i="2" a="1"/>
  <c r="H16" i="2" s="1"/>
  <c r="I16" i="2" a="1"/>
  <c r="I16" i="2" s="1"/>
  <c r="J16" i="2" a="1"/>
  <c r="J16" i="2" s="1"/>
  <c r="K16" i="2" a="1"/>
  <c r="K16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I17" i="2" a="1"/>
  <c r="I17" i="2" s="1"/>
  <c r="J17" i="2" a="1"/>
  <c r="J17" i="2" s="1"/>
  <c r="K17" i="2" a="1"/>
  <c r="K17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H18" i="2" a="1"/>
  <c r="H18" i="2" s="1"/>
  <c r="I18" i="2" a="1"/>
  <c r="I18" i="2" s="1"/>
  <c r="J18" i="2" a="1"/>
  <c r="J18" i="2" s="1"/>
  <c r="K18" i="2" a="1"/>
  <c r="K18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I19" i="2" a="1"/>
  <c r="I19" i="2" s="1"/>
  <c r="J19" i="2" a="1"/>
  <c r="J19" i="2" s="1"/>
  <c r="K19" i="2" a="1"/>
  <c r="K19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I20" i="2" a="1"/>
  <c r="I20" i="2" s="1"/>
  <c r="J20" i="2" a="1"/>
  <c r="J20" i="2" s="1"/>
  <c r="K20" i="2" a="1"/>
  <c r="K20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I21" i="2" a="1"/>
  <c r="I21" i="2" s="1"/>
  <c r="J21" i="2" a="1"/>
  <c r="J21" i="2" s="1"/>
  <c r="K21" i="2" a="1"/>
  <c r="K21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H22" i="2" a="1"/>
  <c r="H22" i="2" s="1"/>
  <c r="I22" i="2" a="1"/>
  <c r="I22" i="2" s="1"/>
  <c r="J22" i="2" a="1"/>
  <c r="J22" i="2" s="1"/>
  <c r="K22" i="2" a="1"/>
  <c r="K22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H23" i="2" a="1"/>
  <c r="H23" i="2" s="1"/>
  <c r="I23" i="2" a="1"/>
  <c r="I23" i="2" s="1"/>
  <c r="J23" i="2" a="1"/>
  <c r="J23" i="2" s="1"/>
  <c r="K23" i="2" a="1"/>
  <c r="K23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H24" i="2" a="1"/>
  <c r="H24" i="2" s="1"/>
  <c r="I24" i="2" a="1"/>
  <c r="I24" i="2" s="1"/>
  <c r="J24" i="2" a="1"/>
  <c r="J24" i="2" s="1"/>
  <c r="K24" i="2" a="1"/>
  <c r="K24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I25" i="2" a="1"/>
  <c r="I25" i="2" s="1"/>
  <c r="J25" i="2" a="1"/>
  <c r="J25" i="2" s="1"/>
  <c r="K25" i="2" a="1"/>
  <c r="K25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H26" i="2" a="1"/>
  <c r="H26" i="2" s="1"/>
  <c r="I26" i="2" a="1"/>
  <c r="I26" i="2" s="1"/>
  <c r="J26" i="2" a="1"/>
  <c r="J26" i="2" s="1"/>
  <c r="K26" i="2" a="1"/>
  <c r="K26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H27" i="2" a="1"/>
  <c r="H27" i="2" s="1"/>
  <c r="I27" i="2" a="1"/>
  <c r="I27" i="2" s="1"/>
  <c r="J27" i="2" a="1"/>
  <c r="J27" i="2" s="1"/>
  <c r="K27" i="2" a="1"/>
  <c r="K27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H28" i="2" a="1"/>
  <c r="H28" i="2" s="1"/>
  <c r="I28" i="2" a="1"/>
  <c r="I28" i="2" s="1"/>
  <c r="J28" i="2" a="1"/>
  <c r="J28" i="2" s="1"/>
  <c r="K28" i="2" a="1"/>
  <c r="K28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H29" i="2" a="1"/>
  <c r="H29" i="2" s="1"/>
  <c r="I29" i="2" a="1"/>
  <c r="I29" i="2" s="1"/>
  <c r="J29" i="2" a="1"/>
  <c r="J29" i="2" s="1"/>
  <c r="K29" i="2" a="1"/>
  <c r="K29" i="2" s="1"/>
  <c r="C30" i="2" a="1"/>
  <c r="C30" i="2" s="1"/>
  <c r="D30" i="2" a="1"/>
  <c r="D30" i="2" s="1"/>
  <c r="E30" i="2" a="1"/>
  <c r="E30" i="2" s="1"/>
  <c r="F30" i="2" a="1"/>
  <c r="F30" i="2" s="1"/>
  <c r="G30" i="2" a="1"/>
  <c r="G30" i="2" s="1"/>
  <c r="H30" i="2" a="1"/>
  <c r="H30" i="2" s="1"/>
  <c r="I30" i="2" a="1"/>
  <c r="I30" i="2" s="1"/>
  <c r="J30" i="2" a="1"/>
  <c r="J30" i="2" s="1"/>
  <c r="K30" i="2" a="1"/>
  <c r="K30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H31" i="2" a="1"/>
  <c r="H31" i="2" s="1"/>
  <c r="I31" i="2" a="1"/>
  <c r="I31" i="2" s="1"/>
  <c r="J31" i="2" a="1"/>
  <c r="J31" i="2" s="1"/>
  <c r="K31" i="2" a="1"/>
  <c r="K31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H32" i="2" a="1"/>
  <c r="H32" i="2" s="1"/>
  <c r="I32" i="2" a="1"/>
  <c r="I32" i="2" s="1"/>
  <c r="J32" i="2" a="1"/>
  <c r="J32" i="2" s="1"/>
  <c r="K32" i="2" a="1"/>
  <c r="K32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H33" i="2" a="1"/>
  <c r="H33" i="2" s="1"/>
  <c r="I33" i="2" a="1"/>
  <c r="I33" i="2" s="1"/>
  <c r="J33" i="2" a="1"/>
  <c r="J33" i="2" s="1"/>
  <c r="K33" i="2" a="1"/>
  <c r="K33" i="2" s="1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H34" i="2" a="1"/>
  <c r="H34" i="2" s="1"/>
  <c r="I34" i="2" a="1"/>
  <c r="I34" i="2" s="1"/>
  <c r="J34" i="2" a="1"/>
  <c r="J34" i="2" s="1"/>
  <c r="K34" i="2" a="1"/>
  <c r="K34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H35" i="2" a="1"/>
  <c r="H35" i="2" s="1"/>
  <c r="I35" i="2" a="1"/>
  <c r="I35" i="2" s="1"/>
  <c r="J35" i="2" a="1"/>
  <c r="J35" i="2" s="1"/>
  <c r="K35" i="2" a="1"/>
  <c r="K35" i="2" s="1"/>
  <c r="D6" i="2" a="1"/>
  <c r="D6" i="2" s="1"/>
  <c r="E6" i="2" a="1"/>
  <c r="E6" i="2" s="1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C6" i="2" a="1"/>
  <c r="C6" i="2" s="1"/>
</calcChain>
</file>

<file path=xl/sharedStrings.xml><?xml version="1.0" encoding="utf-8"?>
<sst xmlns="http://schemas.openxmlformats.org/spreadsheetml/2006/main" count="357" uniqueCount="69">
  <si>
    <t>اسم الصنف</t>
  </si>
  <si>
    <t>التاريخ</t>
  </si>
  <si>
    <t>النوع</t>
  </si>
  <si>
    <t>الجرام</t>
  </si>
  <si>
    <t>العرض</t>
  </si>
  <si>
    <t>الطول</t>
  </si>
  <si>
    <t>الكمية بالفرخ</t>
  </si>
  <si>
    <t>الكمية بالطن</t>
  </si>
  <si>
    <t>سعر الطن</t>
  </si>
  <si>
    <t>اجمالى السعر</t>
  </si>
  <si>
    <t xml:space="preserve">انفربرش325جم70*100سم </t>
  </si>
  <si>
    <t>انفربرش</t>
  </si>
  <si>
    <t xml:space="preserve">انفربرش400جم70*100سم </t>
  </si>
  <si>
    <t xml:space="preserve">تريبلكس400جم70*100سم </t>
  </si>
  <si>
    <t>تريبلكس</t>
  </si>
  <si>
    <t xml:space="preserve">انفربرش300جم70*100سم </t>
  </si>
  <si>
    <t xml:space="preserve">كوشيه لميع250جم70*100سم </t>
  </si>
  <si>
    <t>كوشيه لميع</t>
  </si>
  <si>
    <t xml:space="preserve">كوشيه مطفى200جم64*90سم </t>
  </si>
  <si>
    <t>كوشيه مطفى</t>
  </si>
  <si>
    <t xml:space="preserve">تريبلكس250جم70*100سم </t>
  </si>
  <si>
    <t xml:space="preserve">كوشيه مطفى200جم70*100سم </t>
  </si>
  <si>
    <t xml:space="preserve">تريبلكس350جم70*100سم </t>
  </si>
  <si>
    <t xml:space="preserve">انفربرش360جم72*102سم </t>
  </si>
  <si>
    <t xml:space="preserve">انفربرش380جم72*102سم </t>
  </si>
  <si>
    <t xml:space="preserve">كوشيه مطفى115جم70*100سم </t>
  </si>
  <si>
    <t xml:space="preserve">كوشيه مطفى115جم64*90سم </t>
  </si>
  <si>
    <t xml:space="preserve">كوشيه لميع100جم70*100سم </t>
  </si>
  <si>
    <t xml:space="preserve">وود فرى100جم70*100سم </t>
  </si>
  <si>
    <t>وود فرى</t>
  </si>
  <si>
    <t xml:space="preserve">انفربرش350جم70*100سم </t>
  </si>
  <si>
    <t xml:space="preserve">كوشيه لميع170جم64*90سم </t>
  </si>
  <si>
    <t xml:space="preserve">كوشيه لميع170جم70*100سم </t>
  </si>
  <si>
    <t xml:space="preserve">انفربرش250جم70*100سم </t>
  </si>
  <si>
    <t xml:space="preserve">كوشيه مطفى150جم64*90سم </t>
  </si>
  <si>
    <t xml:space="preserve">كوشيه مطفى150جم70*100سم </t>
  </si>
  <si>
    <t xml:space="preserve">كوشيه لميع150جم64*90سم </t>
  </si>
  <si>
    <t xml:space="preserve">وود فرى080جم70*100سم </t>
  </si>
  <si>
    <t>080</t>
  </si>
  <si>
    <t xml:space="preserve">كوشيه لميع350جم70*100سم </t>
  </si>
  <si>
    <t xml:space="preserve">كوشيه مطفى350جم70*100سم </t>
  </si>
  <si>
    <t xml:space="preserve">دوبلكس350جم70*100سم </t>
  </si>
  <si>
    <t>دوبلكس</t>
  </si>
  <si>
    <t xml:space="preserve">دوبلكس250جم70*100سم </t>
  </si>
  <si>
    <t xml:space="preserve">دوبلكس400جم70*100سم </t>
  </si>
  <si>
    <t xml:space="preserve">وود فرى120جم64*90سم </t>
  </si>
  <si>
    <t xml:space="preserve">كوشيه لميع130جم64*90سم </t>
  </si>
  <si>
    <t xml:space="preserve">وود فرى100جم64*90سم </t>
  </si>
  <si>
    <t xml:space="preserve">كوشيه مطفى300جم70*100سم </t>
  </si>
  <si>
    <t xml:space="preserve">كوشيه مطفى170جم64*90سم </t>
  </si>
  <si>
    <t xml:space="preserve">كوشيه لميع200جم70*100سم </t>
  </si>
  <si>
    <t xml:space="preserve">كوشيه لميع300جم64*90سم </t>
  </si>
  <si>
    <t xml:space="preserve">كوشيه لميع300جم70*100سم </t>
  </si>
  <si>
    <t xml:space="preserve">كوشيه لميع150جم70*100سم </t>
  </si>
  <si>
    <t xml:space="preserve">كوشيه لميع200جم64*90سم </t>
  </si>
  <si>
    <t xml:space="preserve">كوشيه لميع250جم64*90سم </t>
  </si>
  <si>
    <t xml:space="preserve">كوشيه مطفى135جم70*100سم </t>
  </si>
  <si>
    <t xml:space="preserve">كوشيه مطفى300جم64*90سم </t>
  </si>
  <si>
    <t xml:space="preserve">كوشيه لميع115جم64*90سم </t>
  </si>
  <si>
    <t xml:space="preserve">كوشيه لميع130جم70*100سم </t>
  </si>
  <si>
    <t xml:space="preserve">كوشيه مطفى170جم70*100سم </t>
  </si>
  <si>
    <t xml:space="preserve">كوشيه لميع350جم64*90سم </t>
  </si>
  <si>
    <t xml:space="preserve">كوشيه مطفى350جم64*90سم </t>
  </si>
  <si>
    <t xml:space="preserve">وود فرى080جم64*90سم </t>
  </si>
  <si>
    <t xml:space="preserve">انفربرش شمعى355جم70*100سم </t>
  </si>
  <si>
    <t>انفربرش شمعى</t>
  </si>
  <si>
    <t>اسم الزبون</t>
  </si>
  <si>
    <t>تاريخ البدايه</t>
  </si>
  <si>
    <t>تاريخ النهايه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</si>
</sst>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0" xfId="0" applyNumberFormat="1"/>
    <xf numFmtId="14" fontId="0" fillId="0" borderId="1" xfId="0" applyNumberFormat="1" applyBorder="1"/>
    <xf numFmtId="49" fontId="0" fillId="0" borderId="0" xfId="0" applyNumberFormat="1"/>
    <xf numFmtId="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selection activeCell="C17" sqref="C17"/>
    </sheetView>
  </sheetViews>
  <sheetFormatPr defaultRowHeight="14.25" x14ac:dyDescent="0.2"/>
  <cols>
    <col min="1" max="1" width="28.375" customWidth="1"/>
    <col min="2" max="2" width="11.375" style="2" customWidth="1"/>
    <col min="3" max="3" width="12.375" customWidth="1"/>
    <col min="10" max="10" width="10.125" customWidth="1"/>
  </cols>
  <sheetData>
    <row r="1" spans="1:10" x14ac:dyDescent="0.2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10</v>
      </c>
      <c r="B2" s="2">
        <v>41689</v>
      </c>
      <c r="C2" t="s">
        <v>11</v>
      </c>
      <c r="D2">
        <v>325</v>
      </c>
      <c r="E2">
        <v>70</v>
      </c>
      <c r="F2">
        <v>100</v>
      </c>
      <c r="G2">
        <v>2000</v>
      </c>
      <c r="H2">
        <v>0.45500000000000002</v>
      </c>
      <c r="I2">
        <v>3800</v>
      </c>
      <c r="J2">
        <v>1729</v>
      </c>
    </row>
    <row r="3" spans="1:10" x14ac:dyDescent="0.2">
      <c r="A3" t="s">
        <v>12</v>
      </c>
      <c r="B3" s="2">
        <v>41738</v>
      </c>
      <c r="C3" t="s">
        <v>11</v>
      </c>
      <c r="D3">
        <v>400</v>
      </c>
      <c r="E3">
        <v>70</v>
      </c>
      <c r="F3">
        <v>100</v>
      </c>
      <c r="G3">
        <v>16000</v>
      </c>
      <c r="H3">
        <v>4.4800000000000004</v>
      </c>
      <c r="I3">
        <v>3800</v>
      </c>
      <c r="J3">
        <v>17024</v>
      </c>
    </row>
    <row r="4" spans="1:10" x14ac:dyDescent="0.2">
      <c r="A4" t="s">
        <v>13</v>
      </c>
      <c r="B4" s="2">
        <v>41764</v>
      </c>
      <c r="C4" t="s">
        <v>14</v>
      </c>
      <c r="D4">
        <v>400</v>
      </c>
      <c r="E4">
        <v>70</v>
      </c>
      <c r="F4">
        <v>100</v>
      </c>
      <c r="G4">
        <v>37900</v>
      </c>
      <c r="H4">
        <v>10.612</v>
      </c>
      <c r="I4">
        <v>2740</v>
      </c>
      <c r="J4">
        <v>29076.880000000001</v>
      </c>
    </row>
    <row r="5" spans="1:10" x14ac:dyDescent="0.2">
      <c r="A5" t="s">
        <v>15</v>
      </c>
      <c r="B5" s="2">
        <v>41764</v>
      </c>
      <c r="C5" t="s">
        <v>11</v>
      </c>
      <c r="D5">
        <v>300</v>
      </c>
      <c r="E5">
        <v>70</v>
      </c>
      <c r="F5">
        <v>100</v>
      </c>
      <c r="G5">
        <v>150900</v>
      </c>
      <c r="H5">
        <v>31.689</v>
      </c>
      <c r="I5">
        <v>3800</v>
      </c>
      <c r="J5">
        <v>120418.2</v>
      </c>
    </row>
    <row r="6" spans="1:10" x14ac:dyDescent="0.2">
      <c r="A6" t="s">
        <v>16</v>
      </c>
      <c r="B6" s="2">
        <v>41913</v>
      </c>
      <c r="C6" t="s">
        <v>17</v>
      </c>
      <c r="D6">
        <v>250</v>
      </c>
      <c r="E6">
        <v>70</v>
      </c>
      <c r="F6">
        <v>100</v>
      </c>
      <c r="G6">
        <v>9000</v>
      </c>
      <c r="H6">
        <v>1.575</v>
      </c>
      <c r="I6">
        <v>3700</v>
      </c>
      <c r="J6">
        <v>5827.5</v>
      </c>
    </row>
    <row r="7" spans="1:10" x14ac:dyDescent="0.2">
      <c r="A7" t="s">
        <v>18</v>
      </c>
      <c r="B7" s="2">
        <v>41798</v>
      </c>
      <c r="C7" t="s">
        <v>19</v>
      </c>
      <c r="D7">
        <v>200</v>
      </c>
      <c r="E7">
        <v>64</v>
      </c>
      <c r="F7">
        <v>90</v>
      </c>
      <c r="G7">
        <v>10000</v>
      </c>
      <c r="H7">
        <v>1.1520000000000001</v>
      </c>
      <c r="I7">
        <v>3700</v>
      </c>
      <c r="J7">
        <v>4262.4000000000005</v>
      </c>
    </row>
    <row r="8" spans="1:10" x14ac:dyDescent="0.2">
      <c r="A8" t="s">
        <v>20</v>
      </c>
      <c r="B8" s="2">
        <v>41798</v>
      </c>
      <c r="C8" t="s">
        <v>14</v>
      </c>
      <c r="D8">
        <v>250</v>
      </c>
      <c r="E8">
        <v>70</v>
      </c>
      <c r="F8">
        <v>100</v>
      </c>
      <c r="G8">
        <v>21000</v>
      </c>
      <c r="H8">
        <v>3.6750000000000003</v>
      </c>
      <c r="I8">
        <v>2700</v>
      </c>
      <c r="J8">
        <v>9922.5</v>
      </c>
    </row>
    <row r="9" spans="1:10" x14ac:dyDescent="0.2">
      <c r="A9" t="s">
        <v>21</v>
      </c>
      <c r="B9" s="2">
        <v>41798</v>
      </c>
      <c r="C9" t="s">
        <v>19</v>
      </c>
      <c r="D9">
        <v>200</v>
      </c>
      <c r="E9">
        <v>70</v>
      </c>
      <c r="F9">
        <v>100</v>
      </c>
      <c r="G9">
        <v>1500</v>
      </c>
      <c r="H9">
        <v>0.21</v>
      </c>
      <c r="I9">
        <v>3700</v>
      </c>
      <c r="J9">
        <v>777</v>
      </c>
    </row>
    <row r="10" spans="1:10" x14ac:dyDescent="0.2">
      <c r="A10" t="s">
        <v>20</v>
      </c>
      <c r="B10" s="2">
        <v>41798</v>
      </c>
      <c r="C10" t="s">
        <v>14</v>
      </c>
      <c r="D10">
        <v>250</v>
      </c>
      <c r="E10">
        <v>70</v>
      </c>
      <c r="F10">
        <v>100</v>
      </c>
      <c r="G10">
        <v>24000</v>
      </c>
      <c r="H10">
        <v>4.2</v>
      </c>
      <c r="I10">
        <v>2700</v>
      </c>
      <c r="J10">
        <v>11340</v>
      </c>
    </row>
    <row r="11" spans="1:10" x14ac:dyDescent="0.2">
      <c r="A11" t="s">
        <v>20</v>
      </c>
      <c r="B11" s="2">
        <v>41799</v>
      </c>
      <c r="C11" t="s">
        <v>14</v>
      </c>
      <c r="D11">
        <v>250</v>
      </c>
      <c r="E11">
        <v>70</v>
      </c>
      <c r="F11">
        <v>100</v>
      </c>
      <c r="G11">
        <v>176000</v>
      </c>
      <c r="H11">
        <v>30.8</v>
      </c>
      <c r="I11">
        <v>2740</v>
      </c>
      <c r="J11">
        <v>84392</v>
      </c>
    </row>
    <row r="12" spans="1:10" x14ac:dyDescent="0.2">
      <c r="A12" t="s">
        <v>13</v>
      </c>
      <c r="B12" s="2">
        <v>41799</v>
      </c>
      <c r="C12" t="s">
        <v>14</v>
      </c>
      <c r="D12">
        <v>400</v>
      </c>
      <c r="E12">
        <v>70</v>
      </c>
      <c r="F12">
        <v>100</v>
      </c>
      <c r="G12">
        <v>12100</v>
      </c>
      <c r="H12">
        <v>3.3879999999999999</v>
      </c>
      <c r="I12">
        <v>2740</v>
      </c>
      <c r="J12">
        <v>9283.119999999999</v>
      </c>
    </row>
    <row r="13" spans="1:10" x14ac:dyDescent="0.2">
      <c r="A13" t="s">
        <v>22</v>
      </c>
      <c r="B13" s="2">
        <v>41799</v>
      </c>
      <c r="C13" t="s">
        <v>14</v>
      </c>
      <c r="D13">
        <v>350</v>
      </c>
      <c r="E13">
        <v>70</v>
      </c>
      <c r="F13">
        <v>100</v>
      </c>
      <c r="G13">
        <v>42000</v>
      </c>
      <c r="H13">
        <v>10.290000000000001</v>
      </c>
      <c r="I13">
        <v>2740</v>
      </c>
      <c r="J13">
        <v>28194.600000000002</v>
      </c>
    </row>
    <row r="14" spans="1:10" x14ac:dyDescent="0.2">
      <c r="A14" t="s">
        <v>23</v>
      </c>
      <c r="B14" s="2">
        <v>41799</v>
      </c>
      <c r="C14" t="s">
        <v>11</v>
      </c>
      <c r="D14">
        <v>360</v>
      </c>
      <c r="E14">
        <v>72</v>
      </c>
      <c r="F14">
        <v>102</v>
      </c>
      <c r="G14">
        <v>2300</v>
      </c>
      <c r="H14">
        <v>0.60808320000000005</v>
      </c>
      <c r="I14">
        <v>3650</v>
      </c>
      <c r="J14">
        <v>2219.5036800000003</v>
      </c>
    </row>
    <row r="15" spans="1:10" x14ac:dyDescent="0.2">
      <c r="A15" t="s">
        <v>24</v>
      </c>
      <c r="B15" s="2">
        <v>41799</v>
      </c>
      <c r="C15" t="s">
        <v>11</v>
      </c>
      <c r="D15">
        <v>380</v>
      </c>
      <c r="E15">
        <v>72</v>
      </c>
      <c r="F15">
        <v>102</v>
      </c>
      <c r="G15">
        <v>2100</v>
      </c>
      <c r="H15">
        <v>0.58605120000000011</v>
      </c>
      <c r="I15">
        <v>3650</v>
      </c>
      <c r="J15">
        <v>2139.0868800000003</v>
      </c>
    </row>
    <row r="16" spans="1:10" x14ac:dyDescent="0.2">
      <c r="A16" t="s">
        <v>18</v>
      </c>
      <c r="B16" s="2">
        <v>41799</v>
      </c>
      <c r="C16" t="s">
        <v>19</v>
      </c>
      <c r="D16">
        <v>200</v>
      </c>
      <c r="E16">
        <v>64</v>
      </c>
      <c r="F16">
        <v>90</v>
      </c>
      <c r="G16">
        <v>21000</v>
      </c>
      <c r="H16">
        <v>2.4192000000000005</v>
      </c>
      <c r="I16">
        <v>3700</v>
      </c>
      <c r="J16">
        <v>8951.0400000000009</v>
      </c>
    </row>
    <row r="17" spans="1:10" x14ac:dyDescent="0.2">
      <c r="A17" t="s">
        <v>20</v>
      </c>
      <c r="B17" s="2">
        <v>41828</v>
      </c>
      <c r="C17" t="s">
        <v>14</v>
      </c>
      <c r="D17">
        <v>250</v>
      </c>
      <c r="E17">
        <v>70</v>
      </c>
      <c r="F17">
        <v>100</v>
      </c>
      <c r="G17">
        <v>119380</v>
      </c>
      <c r="H17">
        <v>20.891500000000001</v>
      </c>
      <c r="I17">
        <v>2700</v>
      </c>
      <c r="J17">
        <v>56407.05</v>
      </c>
    </row>
    <row r="18" spans="1:10" x14ac:dyDescent="0.2">
      <c r="A18" t="s">
        <v>25</v>
      </c>
      <c r="B18" s="2">
        <v>41834</v>
      </c>
      <c r="C18" t="s">
        <v>19</v>
      </c>
      <c r="D18">
        <v>115</v>
      </c>
      <c r="E18">
        <v>70</v>
      </c>
      <c r="F18">
        <v>100</v>
      </c>
      <c r="G18">
        <v>6750</v>
      </c>
      <c r="H18">
        <v>0.54337500000000005</v>
      </c>
      <c r="I18">
        <v>3700</v>
      </c>
      <c r="J18">
        <v>2010.4875000000002</v>
      </c>
    </row>
    <row r="19" spans="1:10" x14ac:dyDescent="0.2">
      <c r="A19" t="s">
        <v>26</v>
      </c>
      <c r="B19" s="2">
        <v>41834</v>
      </c>
      <c r="C19" t="s">
        <v>19</v>
      </c>
      <c r="D19">
        <v>115</v>
      </c>
      <c r="E19">
        <v>64</v>
      </c>
      <c r="F19">
        <v>90</v>
      </c>
      <c r="G19">
        <v>10000</v>
      </c>
      <c r="H19">
        <v>0.66239999999999999</v>
      </c>
      <c r="I19">
        <v>3700</v>
      </c>
      <c r="J19">
        <v>2450.88</v>
      </c>
    </row>
    <row r="20" spans="1:10" x14ac:dyDescent="0.2">
      <c r="A20" t="s">
        <v>26</v>
      </c>
      <c r="B20" s="2">
        <v>41834</v>
      </c>
      <c r="C20" t="s">
        <v>19</v>
      </c>
      <c r="D20">
        <v>115</v>
      </c>
      <c r="E20">
        <v>64</v>
      </c>
      <c r="F20">
        <v>90</v>
      </c>
      <c r="G20">
        <v>31500</v>
      </c>
      <c r="H20">
        <v>2.08656</v>
      </c>
      <c r="I20">
        <v>3700</v>
      </c>
      <c r="J20">
        <v>7720.2719999999999</v>
      </c>
    </row>
    <row r="21" spans="1:10" x14ac:dyDescent="0.2">
      <c r="A21" t="s">
        <v>26</v>
      </c>
      <c r="B21" s="2">
        <v>41834</v>
      </c>
      <c r="C21" t="s">
        <v>19</v>
      </c>
      <c r="D21">
        <v>115</v>
      </c>
      <c r="E21">
        <v>64</v>
      </c>
      <c r="F21">
        <v>90</v>
      </c>
      <c r="G21">
        <v>63000</v>
      </c>
      <c r="H21">
        <v>4.1731199999999999</v>
      </c>
      <c r="I21">
        <v>3700</v>
      </c>
      <c r="J21">
        <v>15440.544</v>
      </c>
    </row>
    <row r="22" spans="1:10" x14ac:dyDescent="0.2">
      <c r="A22" t="s">
        <v>16</v>
      </c>
      <c r="B22" s="2">
        <v>41914</v>
      </c>
      <c r="C22" t="s">
        <v>17</v>
      </c>
      <c r="D22">
        <v>250</v>
      </c>
      <c r="E22">
        <v>70</v>
      </c>
      <c r="F22">
        <v>100</v>
      </c>
      <c r="G22">
        <v>50375</v>
      </c>
      <c r="H22">
        <v>8.8156250000000007</v>
      </c>
      <c r="I22">
        <v>3800</v>
      </c>
      <c r="J22">
        <v>33499.375</v>
      </c>
    </row>
    <row r="23" spans="1:10" x14ac:dyDescent="0.2">
      <c r="A23" t="s">
        <v>16</v>
      </c>
      <c r="B23" s="2">
        <v>41679</v>
      </c>
      <c r="C23" t="s">
        <v>17</v>
      </c>
      <c r="D23">
        <v>250</v>
      </c>
      <c r="E23">
        <v>70</v>
      </c>
      <c r="F23">
        <v>100</v>
      </c>
      <c r="G23">
        <v>26750</v>
      </c>
      <c r="H23">
        <v>4.6812500000000004</v>
      </c>
      <c r="I23">
        <v>3450</v>
      </c>
      <c r="J23">
        <v>16150.312500000002</v>
      </c>
    </row>
    <row r="24" spans="1:10" x14ac:dyDescent="0.2">
      <c r="A24" t="s">
        <v>16</v>
      </c>
      <c r="B24" s="2">
        <v>41684</v>
      </c>
      <c r="C24" t="s">
        <v>17</v>
      </c>
      <c r="D24">
        <v>250</v>
      </c>
      <c r="E24">
        <v>70</v>
      </c>
      <c r="F24">
        <v>100</v>
      </c>
      <c r="G24">
        <v>8500</v>
      </c>
      <c r="H24">
        <v>1.4875</v>
      </c>
      <c r="I24">
        <v>3800</v>
      </c>
      <c r="J24">
        <v>5652.5</v>
      </c>
    </row>
    <row r="25" spans="1:10" x14ac:dyDescent="0.2">
      <c r="A25" t="s">
        <v>16</v>
      </c>
      <c r="B25" s="2">
        <v>41684</v>
      </c>
      <c r="C25" t="s">
        <v>17</v>
      </c>
      <c r="D25">
        <v>250</v>
      </c>
      <c r="E25">
        <v>70</v>
      </c>
      <c r="F25">
        <v>100</v>
      </c>
      <c r="G25">
        <v>5750</v>
      </c>
      <c r="H25">
        <v>1.0062500000000001</v>
      </c>
      <c r="I25">
        <v>3800</v>
      </c>
      <c r="J25">
        <v>3823.7500000000005</v>
      </c>
    </row>
    <row r="26" spans="1:10" x14ac:dyDescent="0.2">
      <c r="A26" t="s">
        <v>27</v>
      </c>
      <c r="B26" s="2">
        <v>41743</v>
      </c>
      <c r="C26" t="s">
        <v>17</v>
      </c>
      <c r="D26">
        <v>100</v>
      </c>
      <c r="E26">
        <v>70</v>
      </c>
      <c r="F26">
        <v>100</v>
      </c>
      <c r="G26">
        <v>57500</v>
      </c>
      <c r="H26">
        <v>4.0250000000000004</v>
      </c>
      <c r="I26">
        <v>3800</v>
      </c>
      <c r="J26">
        <v>15295.000000000002</v>
      </c>
    </row>
    <row r="27" spans="1:10" x14ac:dyDescent="0.2">
      <c r="A27" t="s">
        <v>28</v>
      </c>
      <c r="B27" s="2">
        <v>41758</v>
      </c>
      <c r="C27" t="s">
        <v>29</v>
      </c>
      <c r="D27">
        <v>100</v>
      </c>
      <c r="E27">
        <v>70</v>
      </c>
      <c r="F27">
        <v>100</v>
      </c>
      <c r="G27">
        <v>40000</v>
      </c>
      <c r="H27">
        <v>2.8000000000000003</v>
      </c>
      <c r="I27">
        <v>3750</v>
      </c>
      <c r="J27">
        <v>10500.000000000002</v>
      </c>
    </row>
    <row r="28" spans="1:10" x14ac:dyDescent="0.2">
      <c r="A28" t="s">
        <v>30</v>
      </c>
      <c r="B28" s="2">
        <v>41763</v>
      </c>
      <c r="C28" t="s">
        <v>11</v>
      </c>
      <c r="D28">
        <v>350</v>
      </c>
      <c r="E28">
        <v>70</v>
      </c>
      <c r="F28">
        <v>100</v>
      </c>
      <c r="G28">
        <v>29900</v>
      </c>
      <c r="H28">
        <v>7.3254999999999999</v>
      </c>
      <c r="I28">
        <v>3800</v>
      </c>
      <c r="J28">
        <v>27836.899999999998</v>
      </c>
    </row>
    <row r="29" spans="1:10" x14ac:dyDescent="0.2">
      <c r="A29" t="s">
        <v>30</v>
      </c>
      <c r="B29" s="2">
        <v>41763</v>
      </c>
      <c r="C29" t="s">
        <v>11</v>
      </c>
      <c r="D29">
        <v>350</v>
      </c>
      <c r="E29">
        <v>70</v>
      </c>
      <c r="F29">
        <v>100</v>
      </c>
      <c r="G29">
        <v>30000</v>
      </c>
      <c r="H29">
        <v>7.3500000000000005</v>
      </c>
      <c r="I29">
        <v>3800</v>
      </c>
      <c r="J29">
        <v>27930.000000000004</v>
      </c>
    </row>
    <row r="30" spans="1:10" x14ac:dyDescent="0.2">
      <c r="A30" t="s">
        <v>30</v>
      </c>
      <c r="B30" s="2">
        <v>41763</v>
      </c>
      <c r="C30" t="s">
        <v>11</v>
      </c>
      <c r="D30">
        <v>350</v>
      </c>
      <c r="E30">
        <v>70</v>
      </c>
      <c r="F30">
        <v>100</v>
      </c>
      <c r="G30">
        <v>20000</v>
      </c>
      <c r="H30">
        <v>4.9000000000000004</v>
      </c>
      <c r="I30">
        <v>3800</v>
      </c>
      <c r="J30">
        <v>18620</v>
      </c>
    </row>
    <row r="31" spans="1:10" x14ac:dyDescent="0.2">
      <c r="A31" t="s">
        <v>31</v>
      </c>
      <c r="B31" s="2">
        <v>41771</v>
      </c>
      <c r="C31" t="s">
        <v>17</v>
      </c>
      <c r="D31">
        <v>170</v>
      </c>
      <c r="E31">
        <v>64</v>
      </c>
      <c r="F31">
        <v>90</v>
      </c>
      <c r="G31">
        <v>31500</v>
      </c>
      <c r="H31">
        <v>3.0844800000000001</v>
      </c>
      <c r="I31">
        <v>3750</v>
      </c>
      <c r="J31">
        <v>11566.800000000001</v>
      </c>
    </row>
    <row r="32" spans="1:10" x14ac:dyDescent="0.2">
      <c r="A32" t="s">
        <v>32</v>
      </c>
      <c r="B32" s="2">
        <v>41771</v>
      </c>
      <c r="C32" t="s">
        <v>17</v>
      </c>
      <c r="D32">
        <v>170</v>
      </c>
      <c r="E32">
        <v>70</v>
      </c>
      <c r="F32">
        <v>100</v>
      </c>
      <c r="G32">
        <v>32000</v>
      </c>
      <c r="H32">
        <v>3.8080000000000003</v>
      </c>
      <c r="I32">
        <v>3750</v>
      </c>
      <c r="J32">
        <v>14280.000000000002</v>
      </c>
    </row>
    <row r="33" spans="1:10" x14ac:dyDescent="0.2">
      <c r="A33" t="s">
        <v>30</v>
      </c>
      <c r="B33" s="2">
        <v>41772</v>
      </c>
      <c r="C33" t="s">
        <v>11</v>
      </c>
      <c r="D33">
        <v>350</v>
      </c>
      <c r="E33">
        <v>70</v>
      </c>
      <c r="F33">
        <v>100</v>
      </c>
      <c r="G33">
        <v>23500</v>
      </c>
      <c r="H33">
        <v>5.7575000000000003</v>
      </c>
      <c r="I33">
        <v>3900</v>
      </c>
      <c r="J33">
        <v>22454.25</v>
      </c>
    </row>
    <row r="34" spans="1:10" x14ac:dyDescent="0.2">
      <c r="A34" t="s">
        <v>30</v>
      </c>
      <c r="B34" s="2">
        <v>41772</v>
      </c>
      <c r="C34" t="s">
        <v>11</v>
      </c>
      <c r="D34">
        <v>350</v>
      </c>
      <c r="E34">
        <v>70</v>
      </c>
      <c r="F34">
        <v>100</v>
      </c>
      <c r="G34">
        <v>24000</v>
      </c>
      <c r="H34">
        <v>5.88</v>
      </c>
      <c r="I34">
        <v>3875</v>
      </c>
      <c r="J34">
        <v>22785</v>
      </c>
    </row>
    <row r="35" spans="1:10" x14ac:dyDescent="0.2">
      <c r="A35" t="s">
        <v>16</v>
      </c>
      <c r="B35" s="2">
        <v>41785</v>
      </c>
      <c r="C35" t="s">
        <v>17</v>
      </c>
      <c r="D35">
        <v>250</v>
      </c>
      <c r="E35">
        <v>70</v>
      </c>
      <c r="F35">
        <v>100</v>
      </c>
      <c r="G35">
        <v>20500</v>
      </c>
      <c r="H35">
        <v>3.5874999999999999</v>
      </c>
      <c r="I35">
        <v>3750</v>
      </c>
      <c r="J35">
        <v>13453.125</v>
      </c>
    </row>
    <row r="36" spans="1:10" x14ac:dyDescent="0.2">
      <c r="A36" t="s">
        <v>33</v>
      </c>
      <c r="B36" s="2">
        <v>41785</v>
      </c>
      <c r="C36" t="s">
        <v>11</v>
      </c>
      <c r="D36">
        <v>250</v>
      </c>
      <c r="E36">
        <v>70</v>
      </c>
      <c r="F36">
        <v>100</v>
      </c>
      <c r="G36">
        <v>21000</v>
      </c>
      <c r="H36">
        <v>3.6750000000000003</v>
      </c>
      <c r="I36">
        <v>3800</v>
      </c>
      <c r="J36">
        <v>13965.000000000002</v>
      </c>
    </row>
    <row r="37" spans="1:10" x14ac:dyDescent="0.2">
      <c r="A37" t="s">
        <v>30</v>
      </c>
      <c r="B37" s="2">
        <v>41798</v>
      </c>
      <c r="C37" t="s">
        <v>11</v>
      </c>
      <c r="D37">
        <v>350</v>
      </c>
      <c r="E37">
        <v>70</v>
      </c>
      <c r="F37">
        <v>100</v>
      </c>
      <c r="G37">
        <v>30000</v>
      </c>
      <c r="H37">
        <v>7.3500000000000005</v>
      </c>
      <c r="I37">
        <v>3885</v>
      </c>
      <c r="J37">
        <v>28554.750000000004</v>
      </c>
    </row>
    <row r="38" spans="1:10" x14ac:dyDescent="0.2">
      <c r="A38" t="s">
        <v>15</v>
      </c>
      <c r="B38" s="2">
        <v>41798</v>
      </c>
      <c r="C38" t="s">
        <v>11</v>
      </c>
      <c r="D38">
        <v>300</v>
      </c>
      <c r="E38">
        <v>70</v>
      </c>
      <c r="F38">
        <v>100</v>
      </c>
      <c r="G38">
        <v>11800</v>
      </c>
      <c r="H38">
        <v>2.4780000000000002</v>
      </c>
      <c r="I38">
        <v>3760</v>
      </c>
      <c r="J38">
        <v>9317.2800000000007</v>
      </c>
    </row>
    <row r="39" spans="1:10" x14ac:dyDescent="0.2">
      <c r="A39" t="s">
        <v>30</v>
      </c>
      <c r="B39" s="2">
        <v>41798</v>
      </c>
      <c r="C39" t="s">
        <v>11</v>
      </c>
      <c r="D39">
        <v>350</v>
      </c>
      <c r="E39">
        <v>70</v>
      </c>
      <c r="F39">
        <v>100</v>
      </c>
      <c r="G39">
        <v>10000</v>
      </c>
      <c r="H39">
        <v>2.4500000000000002</v>
      </c>
      <c r="I39">
        <v>3760</v>
      </c>
      <c r="J39">
        <v>9212</v>
      </c>
    </row>
    <row r="40" spans="1:10" x14ac:dyDescent="0.2">
      <c r="A40" t="s">
        <v>15</v>
      </c>
      <c r="B40" s="2">
        <v>41800</v>
      </c>
      <c r="C40" t="s">
        <v>11</v>
      </c>
      <c r="D40">
        <v>300</v>
      </c>
      <c r="E40">
        <v>70</v>
      </c>
      <c r="F40">
        <v>100</v>
      </c>
      <c r="G40">
        <v>11500</v>
      </c>
      <c r="H40">
        <v>2.415</v>
      </c>
      <c r="I40">
        <v>3800</v>
      </c>
      <c r="J40">
        <v>9177</v>
      </c>
    </row>
    <row r="41" spans="1:10" x14ac:dyDescent="0.2">
      <c r="A41" t="s">
        <v>30</v>
      </c>
      <c r="B41" s="2">
        <v>41800</v>
      </c>
      <c r="C41" t="s">
        <v>11</v>
      </c>
      <c r="D41">
        <v>350</v>
      </c>
      <c r="E41">
        <v>70</v>
      </c>
      <c r="F41">
        <v>100</v>
      </c>
      <c r="G41">
        <v>20000</v>
      </c>
      <c r="H41">
        <v>4.9000000000000004</v>
      </c>
      <c r="I41">
        <v>3800</v>
      </c>
      <c r="J41">
        <v>18620</v>
      </c>
    </row>
    <row r="42" spans="1:10" x14ac:dyDescent="0.2">
      <c r="A42" t="s">
        <v>34</v>
      </c>
      <c r="B42" s="2">
        <v>41809</v>
      </c>
      <c r="C42" t="s">
        <v>19</v>
      </c>
      <c r="D42">
        <v>150</v>
      </c>
      <c r="E42">
        <v>64</v>
      </c>
      <c r="F42">
        <v>90</v>
      </c>
      <c r="G42">
        <v>31000</v>
      </c>
      <c r="H42">
        <v>2.6784000000000003</v>
      </c>
      <c r="I42">
        <v>3400</v>
      </c>
      <c r="J42">
        <v>9106.5600000000013</v>
      </c>
    </row>
    <row r="43" spans="1:10" x14ac:dyDescent="0.2">
      <c r="A43" t="s">
        <v>35</v>
      </c>
      <c r="B43" s="2">
        <v>41809</v>
      </c>
      <c r="C43" t="s">
        <v>19</v>
      </c>
      <c r="D43">
        <v>150</v>
      </c>
      <c r="E43">
        <v>70</v>
      </c>
      <c r="F43">
        <v>100</v>
      </c>
      <c r="G43">
        <v>31000</v>
      </c>
      <c r="H43">
        <v>3.2549999999999999</v>
      </c>
      <c r="I43">
        <v>3300</v>
      </c>
      <c r="J43">
        <v>10741.5</v>
      </c>
    </row>
    <row r="44" spans="1:10" x14ac:dyDescent="0.2">
      <c r="A44" t="s">
        <v>12</v>
      </c>
      <c r="B44" s="2">
        <v>41809</v>
      </c>
      <c r="C44" t="s">
        <v>11</v>
      </c>
      <c r="D44">
        <v>400</v>
      </c>
      <c r="E44">
        <v>70</v>
      </c>
      <c r="F44">
        <v>100</v>
      </c>
      <c r="G44">
        <v>18000</v>
      </c>
      <c r="H44">
        <v>5.04</v>
      </c>
      <c r="I44">
        <v>3800</v>
      </c>
      <c r="J44">
        <v>19152</v>
      </c>
    </row>
    <row r="45" spans="1:10" x14ac:dyDescent="0.2">
      <c r="A45" t="s">
        <v>36</v>
      </c>
      <c r="B45" s="2">
        <v>41809</v>
      </c>
      <c r="C45" t="s">
        <v>17</v>
      </c>
      <c r="D45">
        <v>150</v>
      </c>
      <c r="E45">
        <v>64</v>
      </c>
      <c r="F45">
        <v>90</v>
      </c>
      <c r="G45">
        <v>37000</v>
      </c>
      <c r="H45">
        <v>3.1968000000000001</v>
      </c>
      <c r="I45">
        <v>3350</v>
      </c>
      <c r="J45">
        <v>10709.28</v>
      </c>
    </row>
    <row r="46" spans="1:10" x14ac:dyDescent="0.2">
      <c r="A46" t="s">
        <v>35</v>
      </c>
      <c r="B46" s="2">
        <v>41809</v>
      </c>
      <c r="C46" t="s">
        <v>19</v>
      </c>
      <c r="D46">
        <v>150</v>
      </c>
      <c r="E46">
        <v>70</v>
      </c>
      <c r="F46">
        <v>100</v>
      </c>
      <c r="G46">
        <v>31000</v>
      </c>
      <c r="H46">
        <v>3.2549999999999999</v>
      </c>
      <c r="I46">
        <v>3350</v>
      </c>
      <c r="J46">
        <v>10904.25</v>
      </c>
    </row>
    <row r="47" spans="1:10" x14ac:dyDescent="0.2">
      <c r="A47" t="s">
        <v>37</v>
      </c>
      <c r="B47" s="2">
        <v>41812</v>
      </c>
      <c r="C47" t="s">
        <v>29</v>
      </c>
      <c r="D47" t="s">
        <v>38</v>
      </c>
      <c r="E47">
        <v>70</v>
      </c>
      <c r="F47">
        <v>100</v>
      </c>
      <c r="G47">
        <v>38000</v>
      </c>
      <c r="H47">
        <v>2.1280000000000001</v>
      </c>
      <c r="I47">
        <v>3900</v>
      </c>
      <c r="J47">
        <v>8299.2000000000007</v>
      </c>
    </row>
    <row r="48" spans="1:10" x14ac:dyDescent="0.2">
      <c r="A48" t="s">
        <v>15</v>
      </c>
      <c r="B48" s="2">
        <v>41814</v>
      </c>
      <c r="C48" t="s">
        <v>11</v>
      </c>
      <c r="D48">
        <v>300</v>
      </c>
      <c r="E48">
        <v>70</v>
      </c>
      <c r="F48">
        <v>100</v>
      </c>
      <c r="G48">
        <v>23000</v>
      </c>
      <c r="H48">
        <v>4.83</v>
      </c>
      <c r="I48">
        <v>3800</v>
      </c>
      <c r="J48">
        <v>18354</v>
      </c>
    </row>
    <row r="49" spans="1:10" x14ac:dyDescent="0.2">
      <c r="A49" t="s">
        <v>30</v>
      </c>
      <c r="B49" s="2">
        <v>41820</v>
      </c>
      <c r="C49" t="s">
        <v>11</v>
      </c>
      <c r="D49">
        <v>350</v>
      </c>
      <c r="E49">
        <v>70</v>
      </c>
      <c r="F49">
        <v>100</v>
      </c>
      <c r="G49">
        <v>28000</v>
      </c>
      <c r="H49">
        <v>6.86</v>
      </c>
      <c r="I49">
        <v>3875</v>
      </c>
      <c r="J49">
        <v>26582.5</v>
      </c>
    </row>
    <row r="50" spans="1:10" x14ac:dyDescent="0.2">
      <c r="A50" t="s">
        <v>30</v>
      </c>
      <c r="B50" s="2">
        <v>41820</v>
      </c>
      <c r="C50" t="s">
        <v>11</v>
      </c>
      <c r="D50">
        <v>350</v>
      </c>
      <c r="E50">
        <v>70</v>
      </c>
      <c r="F50">
        <v>100</v>
      </c>
      <c r="G50">
        <v>32000</v>
      </c>
      <c r="H50">
        <v>7.84</v>
      </c>
      <c r="I50">
        <v>3875</v>
      </c>
      <c r="J50">
        <v>30380</v>
      </c>
    </row>
    <row r="51" spans="1:10" x14ac:dyDescent="0.2">
      <c r="A51" t="s">
        <v>30</v>
      </c>
      <c r="B51" s="2">
        <v>41834</v>
      </c>
      <c r="C51" t="s">
        <v>11</v>
      </c>
      <c r="D51">
        <v>350</v>
      </c>
      <c r="E51">
        <v>70</v>
      </c>
      <c r="F51">
        <v>100</v>
      </c>
      <c r="G51">
        <v>20000</v>
      </c>
      <c r="H51">
        <v>4.9000000000000004</v>
      </c>
      <c r="I51">
        <v>3875</v>
      </c>
      <c r="J51">
        <v>18987.5</v>
      </c>
    </row>
    <row r="52" spans="1:10" x14ac:dyDescent="0.2">
      <c r="A52" t="s">
        <v>30</v>
      </c>
      <c r="B52" s="2">
        <v>41834</v>
      </c>
      <c r="C52" t="s">
        <v>11</v>
      </c>
      <c r="D52">
        <v>350</v>
      </c>
      <c r="E52">
        <v>70</v>
      </c>
      <c r="F52">
        <v>100</v>
      </c>
      <c r="G52">
        <v>28000</v>
      </c>
      <c r="H52">
        <v>6.86</v>
      </c>
      <c r="I52">
        <v>3875</v>
      </c>
      <c r="J52">
        <v>26582.5</v>
      </c>
    </row>
    <row r="53" spans="1:10" x14ac:dyDescent="0.2">
      <c r="A53" t="s">
        <v>30</v>
      </c>
      <c r="B53" s="2">
        <v>41834</v>
      </c>
      <c r="C53" t="s">
        <v>11</v>
      </c>
      <c r="D53">
        <v>350</v>
      </c>
      <c r="E53">
        <v>70</v>
      </c>
      <c r="F53">
        <v>100</v>
      </c>
      <c r="G53">
        <v>12000</v>
      </c>
      <c r="H53">
        <v>2.94</v>
      </c>
      <c r="I53">
        <v>3875</v>
      </c>
      <c r="J53">
        <v>11392.5</v>
      </c>
    </row>
    <row r="54" spans="1:10" x14ac:dyDescent="0.2">
      <c r="A54" t="s">
        <v>39</v>
      </c>
      <c r="B54" s="2">
        <v>41812</v>
      </c>
      <c r="C54" t="s">
        <v>17</v>
      </c>
      <c r="D54">
        <v>350</v>
      </c>
      <c r="E54">
        <v>70</v>
      </c>
      <c r="F54">
        <v>100</v>
      </c>
      <c r="G54">
        <v>15000</v>
      </c>
      <c r="H54">
        <v>3.6750000000000003</v>
      </c>
      <c r="I54">
        <v>3800</v>
      </c>
      <c r="J54">
        <v>13965.000000000002</v>
      </c>
    </row>
    <row r="55" spans="1:10" x14ac:dyDescent="0.2">
      <c r="A55" t="s">
        <v>40</v>
      </c>
      <c r="B55" s="2">
        <v>41822</v>
      </c>
      <c r="C55" t="s">
        <v>19</v>
      </c>
      <c r="D55">
        <v>350</v>
      </c>
      <c r="E55">
        <v>70</v>
      </c>
      <c r="F55">
        <v>100</v>
      </c>
      <c r="G55">
        <v>17000</v>
      </c>
      <c r="H55">
        <v>4.165</v>
      </c>
      <c r="I55">
        <v>3800</v>
      </c>
      <c r="J55">
        <v>15827</v>
      </c>
    </row>
    <row r="56" spans="1:10" x14ac:dyDescent="0.2">
      <c r="A56" t="s">
        <v>40</v>
      </c>
      <c r="B56" s="2">
        <v>41828</v>
      </c>
      <c r="C56" t="s">
        <v>19</v>
      </c>
      <c r="D56">
        <v>350</v>
      </c>
      <c r="E56">
        <v>70</v>
      </c>
      <c r="F56">
        <v>100</v>
      </c>
      <c r="G56">
        <v>30000</v>
      </c>
      <c r="H56">
        <v>7.3500000000000005</v>
      </c>
      <c r="I56">
        <v>3800</v>
      </c>
      <c r="J56">
        <v>27930.000000000004</v>
      </c>
    </row>
    <row r="57" spans="1:10" x14ac:dyDescent="0.2">
      <c r="A57" t="s">
        <v>41</v>
      </c>
      <c r="B57" s="2">
        <v>41646</v>
      </c>
      <c r="C57" t="s">
        <v>42</v>
      </c>
      <c r="D57">
        <v>350</v>
      </c>
      <c r="E57">
        <v>70</v>
      </c>
      <c r="F57">
        <v>100</v>
      </c>
      <c r="G57">
        <v>26000</v>
      </c>
      <c r="H57">
        <v>6.37</v>
      </c>
      <c r="I57">
        <v>2900</v>
      </c>
      <c r="J57">
        <v>18473</v>
      </c>
    </row>
    <row r="58" spans="1:10" x14ac:dyDescent="0.2">
      <c r="A58" t="s">
        <v>43</v>
      </c>
      <c r="B58" s="2">
        <v>41647</v>
      </c>
      <c r="C58" t="s">
        <v>42</v>
      </c>
      <c r="D58">
        <v>250</v>
      </c>
      <c r="E58">
        <v>70</v>
      </c>
      <c r="F58">
        <v>100</v>
      </c>
      <c r="G58">
        <v>39600</v>
      </c>
      <c r="H58">
        <v>6.93</v>
      </c>
      <c r="I58">
        <v>3000</v>
      </c>
      <c r="J58">
        <v>20790</v>
      </c>
    </row>
    <row r="59" spans="1:10" x14ac:dyDescent="0.2">
      <c r="A59" t="s">
        <v>41</v>
      </c>
      <c r="B59" s="2">
        <v>41651</v>
      </c>
      <c r="C59" t="s">
        <v>42</v>
      </c>
      <c r="D59">
        <v>350</v>
      </c>
      <c r="E59">
        <v>70</v>
      </c>
      <c r="F59">
        <v>100</v>
      </c>
      <c r="G59">
        <v>20800</v>
      </c>
      <c r="H59">
        <v>5.0960000000000001</v>
      </c>
      <c r="I59">
        <v>2900</v>
      </c>
      <c r="J59">
        <v>14778.4</v>
      </c>
    </row>
    <row r="60" spans="1:10" x14ac:dyDescent="0.2">
      <c r="A60" t="s">
        <v>41</v>
      </c>
      <c r="B60" s="2">
        <v>41696</v>
      </c>
      <c r="C60" t="s">
        <v>42</v>
      </c>
      <c r="D60">
        <v>350</v>
      </c>
      <c r="E60">
        <v>70</v>
      </c>
      <c r="F60">
        <v>100</v>
      </c>
      <c r="G60">
        <v>26000</v>
      </c>
      <c r="H60">
        <v>6.37</v>
      </c>
      <c r="I60">
        <v>2900</v>
      </c>
      <c r="J60">
        <v>18473</v>
      </c>
    </row>
    <row r="61" spans="1:10" x14ac:dyDescent="0.2">
      <c r="A61" t="s">
        <v>27</v>
      </c>
      <c r="B61" s="2">
        <v>41701</v>
      </c>
      <c r="C61" t="s">
        <v>17</v>
      </c>
      <c r="D61">
        <v>100</v>
      </c>
      <c r="E61">
        <v>70</v>
      </c>
      <c r="F61">
        <v>100</v>
      </c>
      <c r="G61">
        <v>92750</v>
      </c>
      <c r="H61">
        <v>6.4924999999999997</v>
      </c>
      <c r="I61">
        <v>3700</v>
      </c>
      <c r="J61">
        <v>24022.25</v>
      </c>
    </row>
    <row r="62" spans="1:10" x14ac:dyDescent="0.2">
      <c r="A62" t="s">
        <v>41</v>
      </c>
      <c r="B62" s="2">
        <v>41703</v>
      </c>
      <c r="C62" t="s">
        <v>42</v>
      </c>
      <c r="D62">
        <v>350</v>
      </c>
      <c r="E62">
        <v>70</v>
      </c>
      <c r="F62">
        <v>100</v>
      </c>
      <c r="G62">
        <v>38600</v>
      </c>
      <c r="H62">
        <v>9.4570000000000007</v>
      </c>
      <c r="I62">
        <v>2900</v>
      </c>
      <c r="J62">
        <v>27425.300000000003</v>
      </c>
    </row>
    <row r="63" spans="1:10" x14ac:dyDescent="0.2">
      <c r="A63" t="s">
        <v>43</v>
      </c>
      <c r="B63" s="2">
        <v>41707</v>
      </c>
      <c r="C63" t="s">
        <v>42</v>
      </c>
      <c r="D63">
        <v>250</v>
      </c>
      <c r="E63">
        <v>70</v>
      </c>
      <c r="F63">
        <v>100</v>
      </c>
      <c r="G63">
        <v>10800</v>
      </c>
      <c r="H63">
        <v>1.8900000000000001</v>
      </c>
      <c r="I63">
        <v>3000</v>
      </c>
      <c r="J63">
        <v>5670</v>
      </c>
    </row>
    <row r="64" spans="1:10" x14ac:dyDescent="0.2">
      <c r="A64" t="s">
        <v>43</v>
      </c>
      <c r="B64" s="2">
        <v>41708</v>
      </c>
      <c r="C64" t="s">
        <v>42</v>
      </c>
      <c r="D64">
        <v>250</v>
      </c>
      <c r="E64">
        <v>70</v>
      </c>
      <c r="F64">
        <v>100</v>
      </c>
      <c r="G64">
        <v>18000</v>
      </c>
      <c r="H64">
        <v>3.15</v>
      </c>
      <c r="I64">
        <v>3000</v>
      </c>
      <c r="J64">
        <v>9450</v>
      </c>
    </row>
    <row r="65" spans="1:10" x14ac:dyDescent="0.2">
      <c r="A65" t="s">
        <v>44</v>
      </c>
      <c r="B65" s="2">
        <v>41708</v>
      </c>
      <c r="C65" t="s">
        <v>42</v>
      </c>
      <c r="D65">
        <v>400</v>
      </c>
      <c r="E65">
        <v>70</v>
      </c>
      <c r="F65">
        <v>100</v>
      </c>
      <c r="G65">
        <v>11500</v>
      </c>
      <c r="H65">
        <v>3.22</v>
      </c>
      <c r="I65">
        <v>2900</v>
      </c>
      <c r="J65">
        <v>9338</v>
      </c>
    </row>
    <row r="66" spans="1:10" x14ac:dyDescent="0.2">
      <c r="A66" t="s">
        <v>30</v>
      </c>
      <c r="B66" s="2">
        <v>41710</v>
      </c>
      <c r="C66" t="s">
        <v>11</v>
      </c>
      <c r="D66">
        <v>350</v>
      </c>
      <c r="E66">
        <v>70</v>
      </c>
      <c r="F66">
        <v>100</v>
      </c>
      <c r="G66">
        <v>41800</v>
      </c>
      <c r="H66">
        <v>10.241</v>
      </c>
      <c r="I66">
        <v>3850</v>
      </c>
      <c r="J66">
        <v>39427.85</v>
      </c>
    </row>
    <row r="67" spans="1:10" x14ac:dyDescent="0.2">
      <c r="A67" t="s">
        <v>30</v>
      </c>
      <c r="B67" s="2">
        <v>41711</v>
      </c>
      <c r="C67" t="s">
        <v>11</v>
      </c>
      <c r="D67">
        <v>350</v>
      </c>
      <c r="E67">
        <v>70</v>
      </c>
      <c r="F67">
        <v>100</v>
      </c>
      <c r="G67">
        <v>39900</v>
      </c>
      <c r="H67">
        <v>9.775500000000001</v>
      </c>
      <c r="I67">
        <v>3850</v>
      </c>
      <c r="J67">
        <v>37635.675000000003</v>
      </c>
    </row>
    <row r="68" spans="1:10" x14ac:dyDescent="0.2">
      <c r="A68" t="s">
        <v>15</v>
      </c>
      <c r="B68" s="2">
        <v>41722</v>
      </c>
      <c r="C68" t="s">
        <v>11</v>
      </c>
      <c r="D68">
        <v>300</v>
      </c>
      <c r="E68">
        <v>70</v>
      </c>
      <c r="F68">
        <v>100</v>
      </c>
      <c r="G68">
        <v>65600</v>
      </c>
      <c r="H68">
        <v>13.776</v>
      </c>
      <c r="I68">
        <v>3850</v>
      </c>
      <c r="J68">
        <v>53037.599999999999</v>
      </c>
    </row>
    <row r="69" spans="1:10" x14ac:dyDescent="0.2">
      <c r="A69" t="s">
        <v>45</v>
      </c>
      <c r="B69" s="2">
        <v>41727</v>
      </c>
      <c r="C69" t="s">
        <v>29</v>
      </c>
      <c r="D69">
        <v>120</v>
      </c>
      <c r="E69">
        <v>64</v>
      </c>
      <c r="F69">
        <v>90</v>
      </c>
      <c r="G69">
        <v>52000</v>
      </c>
      <c r="H69">
        <v>3.5942400000000001</v>
      </c>
      <c r="I69">
        <v>3800</v>
      </c>
      <c r="J69">
        <v>13658.112000000001</v>
      </c>
    </row>
    <row r="70" spans="1:10" x14ac:dyDescent="0.2">
      <c r="A70" t="s">
        <v>44</v>
      </c>
      <c r="B70" s="2">
        <v>41727</v>
      </c>
      <c r="C70" t="s">
        <v>42</v>
      </c>
      <c r="D70">
        <v>400</v>
      </c>
      <c r="E70">
        <v>70</v>
      </c>
      <c r="F70">
        <v>100</v>
      </c>
      <c r="G70">
        <v>16750</v>
      </c>
      <c r="H70">
        <v>4.6900000000000004</v>
      </c>
      <c r="I70">
        <v>2900</v>
      </c>
      <c r="J70">
        <v>13601.000000000002</v>
      </c>
    </row>
    <row r="71" spans="1:10" x14ac:dyDescent="0.2">
      <c r="A71" t="s">
        <v>44</v>
      </c>
      <c r="B71" s="2">
        <v>41735</v>
      </c>
      <c r="C71" t="s">
        <v>42</v>
      </c>
      <c r="D71">
        <v>400</v>
      </c>
      <c r="E71">
        <v>70</v>
      </c>
      <c r="F71">
        <v>100</v>
      </c>
      <c r="G71">
        <v>27600</v>
      </c>
      <c r="H71">
        <v>7.7279999999999998</v>
      </c>
      <c r="I71">
        <v>2900</v>
      </c>
      <c r="J71">
        <v>22411.200000000001</v>
      </c>
    </row>
    <row r="72" spans="1:10" x14ac:dyDescent="0.2">
      <c r="A72" t="s">
        <v>46</v>
      </c>
      <c r="B72" s="2">
        <v>41756</v>
      </c>
      <c r="C72" t="s">
        <v>17</v>
      </c>
      <c r="D72">
        <v>130</v>
      </c>
      <c r="E72">
        <v>64</v>
      </c>
      <c r="F72">
        <v>90</v>
      </c>
      <c r="G72">
        <v>43000</v>
      </c>
      <c r="H72">
        <v>3.21984</v>
      </c>
      <c r="I72">
        <v>3700</v>
      </c>
      <c r="J72">
        <v>11913.407999999999</v>
      </c>
    </row>
    <row r="73" spans="1:10" x14ac:dyDescent="0.2">
      <c r="A73" t="s">
        <v>47</v>
      </c>
      <c r="B73" s="2">
        <v>41756</v>
      </c>
      <c r="C73" t="s">
        <v>29</v>
      </c>
      <c r="D73">
        <v>100</v>
      </c>
      <c r="E73">
        <v>64</v>
      </c>
      <c r="F73">
        <v>90</v>
      </c>
      <c r="G73">
        <v>32000</v>
      </c>
      <c r="H73">
        <v>1.8432000000000002</v>
      </c>
      <c r="I73">
        <v>3900</v>
      </c>
      <c r="J73">
        <v>7188.4800000000005</v>
      </c>
    </row>
    <row r="74" spans="1:10" x14ac:dyDescent="0.2">
      <c r="A74" t="s">
        <v>44</v>
      </c>
      <c r="B74" s="2">
        <v>41809</v>
      </c>
      <c r="C74" t="s">
        <v>42</v>
      </c>
      <c r="D74">
        <v>400</v>
      </c>
      <c r="E74">
        <v>70</v>
      </c>
      <c r="F74">
        <v>100</v>
      </c>
      <c r="G74">
        <v>23000</v>
      </c>
      <c r="H74">
        <v>6.44</v>
      </c>
      <c r="I74">
        <v>2800</v>
      </c>
      <c r="J74">
        <v>18032</v>
      </c>
    </row>
    <row r="75" spans="1:10" x14ac:dyDescent="0.2">
      <c r="A75" t="s">
        <v>30</v>
      </c>
      <c r="B75" s="2">
        <v>41840</v>
      </c>
      <c r="C75" t="s">
        <v>11</v>
      </c>
      <c r="D75">
        <v>350</v>
      </c>
      <c r="E75">
        <v>70</v>
      </c>
      <c r="F75">
        <v>100</v>
      </c>
      <c r="G75">
        <v>28500</v>
      </c>
      <c r="H75">
        <v>6.9824999999999999</v>
      </c>
      <c r="I75">
        <v>3800</v>
      </c>
      <c r="J75">
        <v>26533.5</v>
      </c>
    </row>
    <row r="76" spans="1:10" x14ac:dyDescent="0.2">
      <c r="A76" t="s">
        <v>30</v>
      </c>
      <c r="B76" s="2">
        <v>41840</v>
      </c>
      <c r="C76" t="s">
        <v>11</v>
      </c>
      <c r="D76">
        <v>350</v>
      </c>
      <c r="E76">
        <v>70</v>
      </c>
      <c r="F76">
        <v>100</v>
      </c>
      <c r="G76">
        <v>19000</v>
      </c>
      <c r="H76">
        <v>4.6550000000000002</v>
      </c>
      <c r="I76">
        <v>3800</v>
      </c>
      <c r="J76">
        <v>17689</v>
      </c>
    </row>
    <row r="77" spans="1:10" x14ac:dyDescent="0.2">
      <c r="A77" t="s">
        <v>48</v>
      </c>
      <c r="B77" s="2">
        <v>41840</v>
      </c>
      <c r="C77" t="s">
        <v>19</v>
      </c>
      <c r="D77">
        <v>300</v>
      </c>
      <c r="E77">
        <v>70</v>
      </c>
      <c r="F77">
        <v>100</v>
      </c>
      <c r="G77">
        <v>10000</v>
      </c>
      <c r="H77">
        <v>2.1</v>
      </c>
      <c r="I77">
        <v>3800</v>
      </c>
      <c r="J77">
        <v>7980</v>
      </c>
    </row>
    <row r="78" spans="1:10" x14ac:dyDescent="0.2">
      <c r="A78" t="s">
        <v>12</v>
      </c>
      <c r="B78" s="2">
        <v>41840</v>
      </c>
      <c r="C78" t="s">
        <v>11</v>
      </c>
      <c r="D78">
        <v>400</v>
      </c>
      <c r="E78">
        <v>70</v>
      </c>
      <c r="F78">
        <v>100</v>
      </c>
      <c r="G78">
        <v>8500</v>
      </c>
      <c r="H78">
        <v>2.38</v>
      </c>
      <c r="I78">
        <v>3800</v>
      </c>
      <c r="J78">
        <v>9044</v>
      </c>
    </row>
    <row r="79" spans="1:10" x14ac:dyDescent="0.2">
      <c r="A79" t="s">
        <v>48</v>
      </c>
      <c r="B79" s="2">
        <v>41658</v>
      </c>
      <c r="C79" t="s">
        <v>19</v>
      </c>
      <c r="D79">
        <v>300</v>
      </c>
      <c r="E79">
        <v>70</v>
      </c>
      <c r="F79">
        <v>100</v>
      </c>
      <c r="G79">
        <v>10000</v>
      </c>
      <c r="H79">
        <v>2.1</v>
      </c>
      <c r="I79">
        <v>3720</v>
      </c>
      <c r="J79">
        <v>7812</v>
      </c>
    </row>
    <row r="80" spans="1:10" x14ac:dyDescent="0.2">
      <c r="A80" t="s">
        <v>49</v>
      </c>
      <c r="B80" s="2">
        <v>41660</v>
      </c>
      <c r="C80" t="s">
        <v>19</v>
      </c>
      <c r="D80">
        <v>170</v>
      </c>
      <c r="E80">
        <v>64</v>
      </c>
      <c r="F80">
        <v>90</v>
      </c>
      <c r="G80">
        <v>20000</v>
      </c>
      <c r="H80">
        <v>1.9584000000000001</v>
      </c>
      <c r="I80">
        <v>3700</v>
      </c>
      <c r="J80">
        <v>7246.0800000000008</v>
      </c>
    </row>
    <row r="81" spans="1:10" x14ac:dyDescent="0.2">
      <c r="A81" t="s">
        <v>50</v>
      </c>
      <c r="B81" s="2">
        <v>41672</v>
      </c>
      <c r="C81" t="s">
        <v>17</v>
      </c>
      <c r="D81">
        <v>200</v>
      </c>
      <c r="E81">
        <v>70</v>
      </c>
      <c r="F81">
        <v>100</v>
      </c>
      <c r="G81">
        <v>25000</v>
      </c>
      <c r="H81">
        <v>3.5</v>
      </c>
      <c r="I81">
        <v>3700</v>
      </c>
      <c r="J81">
        <v>12950</v>
      </c>
    </row>
    <row r="82" spans="1:10" x14ac:dyDescent="0.2">
      <c r="A82" t="s">
        <v>51</v>
      </c>
      <c r="B82" s="2">
        <v>41692</v>
      </c>
      <c r="C82" t="s">
        <v>17</v>
      </c>
      <c r="D82">
        <v>300</v>
      </c>
      <c r="E82">
        <v>64</v>
      </c>
      <c r="F82">
        <v>90</v>
      </c>
      <c r="G82">
        <v>12000</v>
      </c>
      <c r="H82">
        <v>2.0735999999999999</v>
      </c>
      <c r="I82">
        <v>3700</v>
      </c>
      <c r="J82">
        <v>7672.32</v>
      </c>
    </row>
    <row r="83" spans="1:10" x14ac:dyDescent="0.2">
      <c r="A83" t="s">
        <v>27</v>
      </c>
      <c r="B83" s="2">
        <v>41701</v>
      </c>
      <c r="C83" t="s">
        <v>17</v>
      </c>
      <c r="D83">
        <v>100</v>
      </c>
      <c r="E83">
        <v>70</v>
      </c>
      <c r="F83">
        <v>100</v>
      </c>
      <c r="G83">
        <v>7000</v>
      </c>
      <c r="H83">
        <v>0.49</v>
      </c>
      <c r="I83">
        <v>3800</v>
      </c>
      <c r="J83">
        <v>1862</v>
      </c>
    </row>
    <row r="84" spans="1:10" x14ac:dyDescent="0.2">
      <c r="A84" t="s">
        <v>52</v>
      </c>
      <c r="B84" s="2">
        <v>41701</v>
      </c>
      <c r="C84" t="s">
        <v>17</v>
      </c>
      <c r="D84">
        <v>300</v>
      </c>
      <c r="E84">
        <v>70</v>
      </c>
      <c r="F84">
        <v>100</v>
      </c>
      <c r="G84">
        <v>18000</v>
      </c>
      <c r="H84">
        <v>3.7800000000000002</v>
      </c>
      <c r="I84">
        <v>3715</v>
      </c>
      <c r="J84">
        <v>14042.7</v>
      </c>
    </row>
    <row r="85" spans="1:10" x14ac:dyDescent="0.2">
      <c r="A85" t="s">
        <v>41</v>
      </c>
      <c r="B85" s="2">
        <v>41802</v>
      </c>
      <c r="C85" t="s">
        <v>42</v>
      </c>
      <c r="D85">
        <v>350</v>
      </c>
      <c r="E85">
        <v>70</v>
      </c>
      <c r="F85">
        <v>100</v>
      </c>
      <c r="G85">
        <v>21000</v>
      </c>
      <c r="H85">
        <v>5.1450000000000005</v>
      </c>
      <c r="I85">
        <v>3000</v>
      </c>
      <c r="J85">
        <v>15435.000000000002</v>
      </c>
    </row>
    <row r="86" spans="1:10" x14ac:dyDescent="0.2">
      <c r="A86" t="s">
        <v>48</v>
      </c>
      <c r="B86" s="2">
        <v>41825</v>
      </c>
      <c r="C86" t="s">
        <v>19</v>
      </c>
      <c r="D86">
        <v>300</v>
      </c>
      <c r="E86">
        <v>70</v>
      </c>
      <c r="F86">
        <v>100</v>
      </c>
      <c r="G86">
        <v>10000</v>
      </c>
      <c r="H86">
        <v>2.1</v>
      </c>
      <c r="I86">
        <v>3800</v>
      </c>
      <c r="J86">
        <v>7980</v>
      </c>
    </row>
    <row r="87" spans="1:10" x14ac:dyDescent="0.2">
      <c r="A87" t="s">
        <v>30</v>
      </c>
      <c r="B87" s="2">
        <v>41667</v>
      </c>
      <c r="C87" t="s">
        <v>11</v>
      </c>
      <c r="D87">
        <v>350</v>
      </c>
      <c r="E87">
        <v>70</v>
      </c>
      <c r="F87">
        <v>100</v>
      </c>
      <c r="G87">
        <v>47500</v>
      </c>
      <c r="H87">
        <v>11.637500000000001</v>
      </c>
      <c r="I87">
        <v>3800</v>
      </c>
      <c r="J87">
        <v>44222.500000000007</v>
      </c>
    </row>
    <row r="88" spans="1:10" x14ac:dyDescent="0.2">
      <c r="A88" t="s">
        <v>12</v>
      </c>
      <c r="B88" s="2">
        <v>41710</v>
      </c>
      <c r="C88" t="s">
        <v>11</v>
      </c>
      <c r="D88">
        <v>400</v>
      </c>
      <c r="E88">
        <v>70</v>
      </c>
      <c r="F88">
        <v>100</v>
      </c>
      <c r="G88">
        <v>9600</v>
      </c>
      <c r="H88">
        <v>2.6880000000000002</v>
      </c>
      <c r="I88">
        <v>3800</v>
      </c>
      <c r="J88">
        <v>10214.400000000001</v>
      </c>
    </row>
    <row r="89" spans="1:10" x14ac:dyDescent="0.2">
      <c r="A89" t="s">
        <v>30</v>
      </c>
      <c r="B89" s="2">
        <v>41710</v>
      </c>
      <c r="C89" t="s">
        <v>11</v>
      </c>
      <c r="D89">
        <v>350</v>
      </c>
      <c r="E89">
        <v>70</v>
      </c>
      <c r="F89">
        <v>100</v>
      </c>
      <c r="G89">
        <v>38000</v>
      </c>
      <c r="H89">
        <v>9.31</v>
      </c>
      <c r="I89">
        <v>3800</v>
      </c>
      <c r="J89">
        <v>35378</v>
      </c>
    </row>
    <row r="90" spans="1:10" x14ac:dyDescent="0.2">
      <c r="A90" t="s">
        <v>30</v>
      </c>
      <c r="B90" s="2">
        <v>41742</v>
      </c>
      <c r="C90" t="s">
        <v>11</v>
      </c>
      <c r="D90">
        <v>350</v>
      </c>
      <c r="E90">
        <v>70</v>
      </c>
      <c r="F90">
        <v>100</v>
      </c>
      <c r="G90">
        <v>15300</v>
      </c>
      <c r="H90">
        <v>3.7484999999999999</v>
      </c>
      <c r="I90">
        <v>3800</v>
      </c>
      <c r="J90">
        <v>14244.3</v>
      </c>
    </row>
    <row r="91" spans="1:10" x14ac:dyDescent="0.2">
      <c r="A91" t="s">
        <v>15</v>
      </c>
      <c r="B91" s="2">
        <v>41742</v>
      </c>
      <c r="C91" t="s">
        <v>11</v>
      </c>
      <c r="D91">
        <v>300</v>
      </c>
      <c r="E91">
        <v>70</v>
      </c>
      <c r="F91">
        <v>100</v>
      </c>
      <c r="G91">
        <v>105600</v>
      </c>
      <c r="H91">
        <v>22.176000000000002</v>
      </c>
      <c r="I91">
        <v>3800</v>
      </c>
      <c r="J91">
        <v>84268.800000000003</v>
      </c>
    </row>
    <row r="92" spans="1:10" x14ac:dyDescent="0.2">
      <c r="A92" t="s">
        <v>30</v>
      </c>
      <c r="B92" s="2">
        <v>41771</v>
      </c>
      <c r="C92" t="s">
        <v>11</v>
      </c>
      <c r="D92">
        <v>350</v>
      </c>
      <c r="E92">
        <v>70</v>
      </c>
      <c r="F92">
        <v>100</v>
      </c>
      <c r="G92">
        <v>25100</v>
      </c>
      <c r="H92">
        <v>6.1494999999999997</v>
      </c>
      <c r="I92">
        <v>3800</v>
      </c>
      <c r="J92">
        <v>23368.1</v>
      </c>
    </row>
    <row r="93" spans="1:10" x14ac:dyDescent="0.2">
      <c r="A93" t="s">
        <v>36</v>
      </c>
      <c r="B93" s="2">
        <v>41791</v>
      </c>
      <c r="C93" t="s">
        <v>17</v>
      </c>
      <c r="D93">
        <v>150</v>
      </c>
      <c r="E93">
        <v>64</v>
      </c>
      <c r="F93">
        <v>90</v>
      </c>
      <c r="G93">
        <v>28000</v>
      </c>
      <c r="H93">
        <v>2.4192000000000005</v>
      </c>
      <c r="I93">
        <v>3800</v>
      </c>
      <c r="J93">
        <v>9192.9600000000009</v>
      </c>
    </row>
    <row r="94" spans="1:10" x14ac:dyDescent="0.2">
      <c r="A94" t="s">
        <v>53</v>
      </c>
      <c r="B94" s="2">
        <v>41791</v>
      </c>
      <c r="C94" t="s">
        <v>17</v>
      </c>
      <c r="D94">
        <v>150</v>
      </c>
      <c r="E94">
        <v>70</v>
      </c>
      <c r="F94">
        <v>100</v>
      </c>
      <c r="G94">
        <v>39000</v>
      </c>
      <c r="H94">
        <v>4.0949999999999998</v>
      </c>
      <c r="I94">
        <v>3800</v>
      </c>
      <c r="J94">
        <v>15560.999999999998</v>
      </c>
    </row>
    <row r="95" spans="1:10" x14ac:dyDescent="0.2">
      <c r="A95" t="s">
        <v>54</v>
      </c>
      <c r="B95" s="2">
        <v>41802</v>
      </c>
      <c r="C95" t="s">
        <v>17</v>
      </c>
      <c r="D95">
        <v>200</v>
      </c>
      <c r="E95">
        <v>64</v>
      </c>
      <c r="F95">
        <v>90</v>
      </c>
      <c r="G95">
        <v>20000</v>
      </c>
      <c r="H95">
        <v>2.3040000000000003</v>
      </c>
      <c r="I95">
        <v>3700</v>
      </c>
      <c r="J95">
        <v>8524.8000000000011</v>
      </c>
    </row>
    <row r="96" spans="1:10" x14ac:dyDescent="0.2">
      <c r="A96" t="s">
        <v>50</v>
      </c>
      <c r="B96" s="2">
        <v>41812</v>
      </c>
      <c r="C96" t="s">
        <v>17</v>
      </c>
      <c r="D96">
        <v>200</v>
      </c>
      <c r="E96">
        <v>70</v>
      </c>
      <c r="F96">
        <v>100</v>
      </c>
      <c r="G96">
        <v>14200</v>
      </c>
      <c r="H96">
        <v>1.988</v>
      </c>
      <c r="I96">
        <v>3800</v>
      </c>
      <c r="J96">
        <v>7554.4</v>
      </c>
    </row>
    <row r="97" spans="1:10" x14ac:dyDescent="0.2">
      <c r="A97" t="s">
        <v>48</v>
      </c>
      <c r="B97" s="2">
        <v>41812</v>
      </c>
      <c r="C97" t="s">
        <v>19</v>
      </c>
      <c r="D97">
        <v>300</v>
      </c>
      <c r="E97">
        <v>70</v>
      </c>
      <c r="F97">
        <v>100</v>
      </c>
      <c r="G97">
        <v>3700</v>
      </c>
      <c r="H97">
        <v>0.77700000000000002</v>
      </c>
      <c r="I97">
        <v>3800</v>
      </c>
      <c r="J97">
        <v>2952.6</v>
      </c>
    </row>
    <row r="98" spans="1:10" x14ac:dyDescent="0.2">
      <c r="A98" t="s">
        <v>15</v>
      </c>
      <c r="B98" s="2">
        <v>41812</v>
      </c>
      <c r="C98" t="s">
        <v>11</v>
      </c>
      <c r="D98">
        <v>300</v>
      </c>
      <c r="E98">
        <v>70</v>
      </c>
      <c r="F98">
        <v>100</v>
      </c>
      <c r="G98">
        <v>22000</v>
      </c>
      <c r="H98">
        <v>4.62</v>
      </c>
      <c r="I98">
        <v>3800</v>
      </c>
      <c r="J98">
        <v>17556</v>
      </c>
    </row>
    <row r="99" spans="1:10" x14ac:dyDescent="0.2">
      <c r="A99" t="s">
        <v>37</v>
      </c>
      <c r="B99" s="2">
        <v>41646</v>
      </c>
      <c r="C99" t="s">
        <v>29</v>
      </c>
      <c r="D99" t="s">
        <v>38</v>
      </c>
      <c r="E99">
        <v>70</v>
      </c>
      <c r="F99">
        <v>100</v>
      </c>
      <c r="G99">
        <v>50000</v>
      </c>
      <c r="H99">
        <v>2.8000000000000003</v>
      </c>
      <c r="I99">
        <v>3950</v>
      </c>
      <c r="J99">
        <v>11060.000000000002</v>
      </c>
    </row>
    <row r="100" spans="1:10" x14ac:dyDescent="0.2">
      <c r="A100" t="s">
        <v>34</v>
      </c>
      <c r="B100" s="2">
        <v>41654</v>
      </c>
      <c r="C100" t="s">
        <v>19</v>
      </c>
      <c r="D100">
        <v>150</v>
      </c>
      <c r="E100">
        <v>64</v>
      </c>
      <c r="F100">
        <v>90</v>
      </c>
      <c r="G100">
        <v>25000</v>
      </c>
      <c r="H100">
        <v>2.16</v>
      </c>
      <c r="I100">
        <v>3700</v>
      </c>
      <c r="J100">
        <v>7992.0000000000009</v>
      </c>
    </row>
    <row r="101" spans="1:10" x14ac:dyDescent="0.2">
      <c r="A101" t="s">
        <v>35</v>
      </c>
      <c r="B101" s="2">
        <v>41658</v>
      </c>
      <c r="C101" t="s">
        <v>19</v>
      </c>
      <c r="D101">
        <v>150</v>
      </c>
      <c r="E101">
        <v>70</v>
      </c>
      <c r="F101">
        <v>100</v>
      </c>
      <c r="G101">
        <v>17500</v>
      </c>
      <c r="H101">
        <v>1.8375000000000001</v>
      </c>
      <c r="I101">
        <v>3700</v>
      </c>
      <c r="J101">
        <v>6798.7500000000009</v>
      </c>
    </row>
    <row r="102" spans="1:10" x14ac:dyDescent="0.2">
      <c r="A102" t="s">
        <v>50</v>
      </c>
      <c r="B102" s="2">
        <v>41662</v>
      </c>
      <c r="C102" t="s">
        <v>17</v>
      </c>
      <c r="D102">
        <v>200</v>
      </c>
      <c r="E102">
        <v>70</v>
      </c>
      <c r="F102">
        <v>100</v>
      </c>
      <c r="G102">
        <v>13600</v>
      </c>
      <c r="H102">
        <v>1.9040000000000001</v>
      </c>
      <c r="I102">
        <v>3700</v>
      </c>
      <c r="J102">
        <v>7044.8</v>
      </c>
    </row>
    <row r="103" spans="1:10" x14ac:dyDescent="0.2">
      <c r="A103" t="s">
        <v>50</v>
      </c>
      <c r="B103" s="2">
        <v>41665</v>
      </c>
      <c r="C103" t="s">
        <v>17</v>
      </c>
      <c r="D103">
        <v>200</v>
      </c>
      <c r="E103">
        <v>70</v>
      </c>
      <c r="F103">
        <v>100</v>
      </c>
      <c r="G103">
        <v>22200</v>
      </c>
      <c r="H103">
        <v>3.1080000000000001</v>
      </c>
      <c r="I103">
        <v>3700</v>
      </c>
      <c r="J103">
        <v>11499.6</v>
      </c>
    </row>
    <row r="104" spans="1:10" x14ac:dyDescent="0.2">
      <c r="A104" t="s">
        <v>53</v>
      </c>
      <c r="B104" s="2">
        <v>41668</v>
      </c>
      <c r="C104" t="s">
        <v>17</v>
      </c>
      <c r="D104">
        <v>150</v>
      </c>
      <c r="E104">
        <v>70</v>
      </c>
      <c r="F104">
        <v>100</v>
      </c>
      <c r="G104">
        <v>22500</v>
      </c>
      <c r="H104">
        <v>2.3625000000000003</v>
      </c>
      <c r="I104">
        <v>3700</v>
      </c>
      <c r="J104">
        <v>8741.2500000000018</v>
      </c>
    </row>
    <row r="105" spans="1:10" x14ac:dyDescent="0.2">
      <c r="A105" t="s">
        <v>54</v>
      </c>
      <c r="B105" s="2">
        <v>41668</v>
      </c>
      <c r="C105" t="s">
        <v>17</v>
      </c>
      <c r="D105">
        <v>200</v>
      </c>
      <c r="E105">
        <v>64</v>
      </c>
      <c r="F105">
        <v>90</v>
      </c>
      <c r="G105">
        <v>15000</v>
      </c>
      <c r="H105">
        <v>1.728</v>
      </c>
      <c r="I105">
        <v>3700</v>
      </c>
      <c r="J105">
        <v>6393.6</v>
      </c>
    </row>
    <row r="106" spans="1:10" x14ac:dyDescent="0.2">
      <c r="A106" t="s">
        <v>55</v>
      </c>
      <c r="B106" s="2">
        <v>41668</v>
      </c>
      <c r="C106" t="s">
        <v>17</v>
      </c>
      <c r="D106">
        <v>250</v>
      </c>
      <c r="E106">
        <v>64</v>
      </c>
      <c r="F106">
        <v>90</v>
      </c>
      <c r="G106">
        <v>15375</v>
      </c>
      <c r="H106">
        <v>2.214</v>
      </c>
      <c r="I106">
        <v>3700</v>
      </c>
      <c r="J106">
        <v>8191.8</v>
      </c>
    </row>
    <row r="107" spans="1:10" x14ac:dyDescent="0.2">
      <c r="A107" t="s">
        <v>56</v>
      </c>
      <c r="B107" s="2">
        <v>41668</v>
      </c>
      <c r="C107" t="s">
        <v>19</v>
      </c>
      <c r="D107">
        <v>135</v>
      </c>
      <c r="E107">
        <v>70</v>
      </c>
      <c r="F107">
        <v>100</v>
      </c>
      <c r="G107">
        <v>25000</v>
      </c>
      <c r="H107">
        <v>2.3625000000000003</v>
      </c>
      <c r="I107">
        <v>3700</v>
      </c>
      <c r="J107">
        <v>8741.2500000000018</v>
      </c>
    </row>
    <row r="108" spans="1:10" x14ac:dyDescent="0.2">
      <c r="A108" t="s">
        <v>26</v>
      </c>
      <c r="B108" s="2">
        <v>41668</v>
      </c>
      <c r="C108" t="s">
        <v>19</v>
      </c>
      <c r="D108">
        <v>115</v>
      </c>
      <c r="E108">
        <v>64</v>
      </c>
      <c r="F108">
        <v>90</v>
      </c>
      <c r="G108">
        <v>20000</v>
      </c>
      <c r="H108">
        <v>1.3248</v>
      </c>
      <c r="I108">
        <v>3700</v>
      </c>
      <c r="J108">
        <v>4901.76</v>
      </c>
    </row>
    <row r="109" spans="1:10" x14ac:dyDescent="0.2">
      <c r="A109" t="s">
        <v>25</v>
      </c>
      <c r="B109" s="2">
        <v>41668</v>
      </c>
      <c r="C109" t="s">
        <v>19</v>
      </c>
      <c r="D109">
        <v>115</v>
      </c>
      <c r="E109">
        <v>70</v>
      </c>
      <c r="F109">
        <v>100</v>
      </c>
      <c r="G109">
        <v>20000</v>
      </c>
      <c r="H109">
        <v>1.61</v>
      </c>
      <c r="I109">
        <v>3700</v>
      </c>
      <c r="J109">
        <v>5957</v>
      </c>
    </row>
    <row r="110" spans="1:10" x14ac:dyDescent="0.2">
      <c r="A110" t="s">
        <v>35</v>
      </c>
      <c r="B110" s="2">
        <v>41668</v>
      </c>
      <c r="C110" t="s">
        <v>19</v>
      </c>
      <c r="D110">
        <v>150</v>
      </c>
      <c r="E110">
        <v>70</v>
      </c>
      <c r="F110">
        <v>100</v>
      </c>
      <c r="G110">
        <v>15000</v>
      </c>
      <c r="H110">
        <v>1.575</v>
      </c>
      <c r="I110">
        <v>3700</v>
      </c>
      <c r="J110">
        <v>5827.5</v>
      </c>
    </row>
    <row r="111" spans="1:10" x14ac:dyDescent="0.2">
      <c r="A111" t="s">
        <v>47</v>
      </c>
      <c r="B111" s="2">
        <v>41668</v>
      </c>
      <c r="C111" t="s">
        <v>29</v>
      </c>
      <c r="D111">
        <v>100</v>
      </c>
      <c r="E111">
        <v>64</v>
      </c>
      <c r="F111">
        <v>90</v>
      </c>
      <c r="G111">
        <v>20000</v>
      </c>
      <c r="H111">
        <v>1.1520000000000001</v>
      </c>
      <c r="I111">
        <v>3800</v>
      </c>
      <c r="J111">
        <v>4377.6000000000004</v>
      </c>
    </row>
    <row r="112" spans="1:10" x14ac:dyDescent="0.2">
      <c r="A112" t="s">
        <v>31</v>
      </c>
      <c r="B112" s="2">
        <v>41671</v>
      </c>
      <c r="C112" t="s">
        <v>17</v>
      </c>
      <c r="D112">
        <v>170</v>
      </c>
      <c r="E112">
        <v>64</v>
      </c>
      <c r="F112">
        <v>90</v>
      </c>
      <c r="G112">
        <v>24000</v>
      </c>
      <c r="H112">
        <v>2.3500800000000002</v>
      </c>
      <c r="I112">
        <v>3700</v>
      </c>
      <c r="J112">
        <v>8695.2960000000003</v>
      </c>
    </row>
    <row r="113" spans="1:10" x14ac:dyDescent="0.2">
      <c r="A113" t="s">
        <v>52</v>
      </c>
      <c r="B113" s="2">
        <v>41672</v>
      </c>
      <c r="C113" t="s">
        <v>17</v>
      </c>
      <c r="D113">
        <v>300</v>
      </c>
      <c r="E113">
        <v>70</v>
      </c>
      <c r="F113">
        <v>100</v>
      </c>
      <c r="G113">
        <v>15000</v>
      </c>
      <c r="H113">
        <v>3.15</v>
      </c>
      <c r="I113">
        <v>3700</v>
      </c>
      <c r="J113">
        <v>11655</v>
      </c>
    </row>
    <row r="114" spans="1:10" x14ac:dyDescent="0.2">
      <c r="A114" t="s">
        <v>48</v>
      </c>
      <c r="B114" s="2">
        <v>41672</v>
      </c>
      <c r="C114" t="s">
        <v>19</v>
      </c>
      <c r="D114">
        <v>300</v>
      </c>
      <c r="E114">
        <v>70</v>
      </c>
      <c r="F114">
        <v>100</v>
      </c>
      <c r="G114">
        <v>7500</v>
      </c>
      <c r="H114">
        <v>1.575</v>
      </c>
      <c r="I114">
        <v>3700</v>
      </c>
      <c r="J114">
        <v>5827.5</v>
      </c>
    </row>
    <row r="115" spans="1:10" x14ac:dyDescent="0.2">
      <c r="A115" t="s">
        <v>57</v>
      </c>
      <c r="B115" s="2">
        <v>41674</v>
      </c>
      <c r="C115" t="s">
        <v>19</v>
      </c>
      <c r="D115">
        <v>300</v>
      </c>
      <c r="E115">
        <v>64</v>
      </c>
      <c r="F115">
        <v>90</v>
      </c>
      <c r="G115">
        <v>7500</v>
      </c>
      <c r="H115">
        <v>1.296</v>
      </c>
      <c r="I115">
        <v>3700</v>
      </c>
      <c r="J115">
        <v>4795.2</v>
      </c>
    </row>
    <row r="116" spans="1:10" x14ac:dyDescent="0.2">
      <c r="A116" t="s">
        <v>32</v>
      </c>
      <c r="B116" s="2">
        <v>41683</v>
      </c>
      <c r="C116" t="s">
        <v>17</v>
      </c>
      <c r="D116">
        <v>170</v>
      </c>
      <c r="E116">
        <v>70</v>
      </c>
      <c r="F116">
        <v>100</v>
      </c>
      <c r="G116">
        <v>24000</v>
      </c>
      <c r="H116">
        <v>2.8559999999999999</v>
      </c>
      <c r="I116">
        <v>3700</v>
      </c>
      <c r="J116">
        <v>10567.199999999999</v>
      </c>
    </row>
    <row r="117" spans="1:10" x14ac:dyDescent="0.2">
      <c r="A117" t="s">
        <v>15</v>
      </c>
      <c r="B117" s="2">
        <v>41685</v>
      </c>
      <c r="C117" t="s">
        <v>11</v>
      </c>
      <c r="D117">
        <v>300</v>
      </c>
      <c r="E117">
        <v>70</v>
      </c>
      <c r="F117">
        <v>100</v>
      </c>
      <c r="G117">
        <v>70000</v>
      </c>
      <c r="H117">
        <v>14.700000000000001</v>
      </c>
      <c r="I117">
        <v>3810</v>
      </c>
      <c r="J117">
        <v>56007.000000000007</v>
      </c>
    </row>
    <row r="118" spans="1:10" x14ac:dyDescent="0.2">
      <c r="A118" t="s">
        <v>30</v>
      </c>
      <c r="B118" s="2">
        <v>41685</v>
      </c>
      <c r="C118" t="s">
        <v>11</v>
      </c>
      <c r="D118">
        <v>350</v>
      </c>
      <c r="E118">
        <v>70</v>
      </c>
      <c r="F118">
        <v>100</v>
      </c>
      <c r="G118">
        <v>19000</v>
      </c>
      <c r="H118">
        <v>4.6550000000000002</v>
      </c>
      <c r="I118">
        <v>3900</v>
      </c>
      <c r="J118">
        <v>18154.5</v>
      </c>
    </row>
    <row r="119" spans="1:10" x14ac:dyDescent="0.2">
      <c r="A119" t="s">
        <v>30</v>
      </c>
      <c r="B119" s="2">
        <v>41685</v>
      </c>
      <c r="C119" t="s">
        <v>11</v>
      </c>
      <c r="D119">
        <v>350</v>
      </c>
      <c r="E119">
        <v>70</v>
      </c>
      <c r="F119">
        <v>100</v>
      </c>
      <c r="G119">
        <v>19000</v>
      </c>
      <c r="H119">
        <v>4.6550000000000002</v>
      </c>
      <c r="I119">
        <v>3900</v>
      </c>
      <c r="J119">
        <v>18154.5</v>
      </c>
    </row>
    <row r="120" spans="1:10" x14ac:dyDescent="0.2">
      <c r="A120" t="s">
        <v>55</v>
      </c>
      <c r="B120" s="2">
        <v>41685</v>
      </c>
      <c r="C120" t="s">
        <v>17</v>
      </c>
      <c r="D120">
        <v>250</v>
      </c>
      <c r="E120">
        <v>64</v>
      </c>
      <c r="F120">
        <v>90</v>
      </c>
      <c r="G120">
        <v>10250</v>
      </c>
      <c r="H120">
        <v>1.476</v>
      </c>
      <c r="I120">
        <v>3700</v>
      </c>
      <c r="J120">
        <v>5461.2</v>
      </c>
    </row>
    <row r="121" spans="1:10" x14ac:dyDescent="0.2">
      <c r="A121" t="s">
        <v>16</v>
      </c>
      <c r="B121" s="2">
        <v>41685</v>
      </c>
      <c r="C121" t="s">
        <v>17</v>
      </c>
      <c r="D121">
        <v>250</v>
      </c>
      <c r="E121">
        <v>70</v>
      </c>
      <c r="F121">
        <v>100</v>
      </c>
      <c r="G121">
        <v>16000</v>
      </c>
      <c r="H121">
        <v>2.8000000000000003</v>
      </c>
      <c r="I121">
        <v>3700</v>
      </c>
      <c r="J121">
        <v>10360.000000000002</v>
      </c>
    </row>
    <row r="122" spans="1:10" x14ac:dyDescent="0.2">
      <c r="A122" t="s">
        <v>30</v>
      </c>
      <c r="B122" s="2">
        <v>41687</v>
      </c>
      <c r="C122" t="s">
        <v>11</v>
      </c>
      <c r="D122">
        <v>350</v>
      </c>
      <c r="E122">
        <v>70</v>
      </c>
      <c r="F122">
        <v>100</v>
      </c>
      <c r="G122">
        <v>34400</v>
      </c>
      <c r="H122">
        <v>8.4280000000000008</v>
      </c>
      <c r="I122">
        <v>3900</v>
      </c>
      <c r="J122">
        <v>32869.200000000004</v>
      </c>
    </row>
    <row r="123" spans="1:10" x14ac:dyDescent="0.2">
      <c r="A123" t="s">
        <v>35</v>
      </c>
      <c r="B123" s="2">
        <v>41688</v>
      </c>
      <c r="C123" t="s">
        <v>19</v>
      </c>
      <c r="D123">
        <v>150</v>
      </c>
      <c r="E123">
        <v>70</v>
      </c>
      <c r="F123">
        <v>100</v>
      </c>
      <c r="G123">
        <v>19500</v>
      </c>
      <c r="H123">
        <v>2.0474999999999999</v>
      </c>
      <c r="I123">
        <v>3975</v>
      </c>
      <c r="J123">
        <v>8138.8124999999991</v>
      </c>
    </row>
    <row r="124" spans="1:10" x14ac:dyDescent="0.2">
      <c r="A124" t="s">
        <v>53</v>
      </c>
      <c r="B124" s="2">
        <v>41695</v>
      </c>
      <c r="C124" t="s">
        <v>17</v>
      </c>
      <c r="D124">
        <v>150</v>
      </c>
      <c r="E124">
        <v>70</v>
      </c>
      <c r="F124">
        <v>100</v>
      </c>
      <c r="G124">
        <v>21000</v>
      </c>
      <c r="H124">
        <v>2.2050000000000001</v>
      </c>
      <c r="I124">
        <v>3925</v>
      </c>
      <c r="J124">
        <v>8654.625</v>
      </c>
    </row>
    <row r="125" spans="1:10" x14ac:dyDescent="0.2">
      <c r="A125" t="s">
        <v>36</v>
      </c>
      <c r="B125" s="2">
        <v>41697</v>
      </c>
      <c r="C125" t="s">
        <v>17</v>
      </c>
      <c r="D125">
        <v>150</v>
      </c>
      <c r="E125">
        <v>64</v>
      </c>
      <c r="F125">
        <v>90</v>
      </c>
      <c r="G125">
        <v>12000</v>
      </c>
      <c r="H125">
        <v>1.0367999999999999</v>
      </c>
      <c r="I125">
        <v>3800</v>
      </c>
      <c r="J125">
        <v>3939.8399999999997</v>
      </c>
    </row>
    <row r="126" spans="1:10" x14ac:dyDescent="0.2">
      <c r="A126" t="s">
        <v>49</v>
      </c>
      <c r="B126" s="2">
        <v>41697</v>
      </c>
      <c r="C126" t="s">
        <v>19</v>
      </c>
      <c r="D126">
        <v>170</v>
      </c>
      <c r="E126">
        <v>64</v>
      </c>
      <c r="F126">
        <v>90</v>
      </c>
      <c r="G126">
        <v>24000</v>
      </c>
      <c r="H126">
        <v>2.3500800000000002</v>
      </c>
      <c r="I126">
        <v>3800</v>
      </c>
      <c r="J126">
        <v>8930.3040000000001</v>
      </c>
    </row>
    <row r="127" spans="1:10" x14ac:dyDescent="0.2">
      <c r="A127" t="s">
        <v>58</v>
      </c>
      <c r="B127" s="2">
        <v>41699</v>
      </c>
      <c r="C127" t="s">
        <v>17</v>
      </c>
      <c r="D127">
        <v>115</v>
      </c>
      <c r="E127">
        <v>64</v>
      </c>
      <c r="F127">
        <v>90</v>
      </c>
      <c r="G127">
        <v>45000</v>
      </c>
      <c r="H127">
        <v>2.9808000000000003</v>
      </c>
      <c r="I127">
        <v>3700</v>
      </c>
      <c r="J127">
        <v>11028.960000000001</v>
      </c>
    </row>
    <row r="128" spans="1:10" x14ac:dyDescent="0.2">
      <c r="A128" t="s">
        <v>32</v>
      </c>
      <c r="B128" s="2">
        <v>41716</v>
      </c>
      <c r="C128" t="s">
        <v>17</v>
      </c>
      <c r="D128">
        <v>170</v>
      </c>
      <c r="E128">
        <v>70</v>
      </c>
      <c r="F128">
        <v>100</v>
      </c>
      <c r="G128">
        <v>1400</v>
      </c>
      <c r="H128">
        <v>0.1666</v>
      </c>
      <c r="I128">
        <v>2215</v>
      </c>
      <c r="J128">
        <v>369.01900000000001</v>
      </c>
    </row>
    <row r="129" spans="1:10" x14ac:dyDescent="0.2">
      <c r="A129" t="s">
        <v>36</v>
      </c>
      <c r="B129" s="2">
        <v>41716</v>
      </c>
      <c r="C129" t="s">
        <v>17</v>
      </c>
      <c r="D129">
        <v>150</v>
      </c>
      <c r="E129">
        <v>64</v>
      </c>
      <c r="F129">
        <v>90</v>
      </c>
      <c r="G129">
        <v>21000</v>
      </c>
      <c r="H129">
        <v>1.8144000000000002</v>
      </c>
      <c r="I129">
        <v>3800</v>
      </c>
      <c r="J129">
        <v>6894.7200000000012</v>
      </c>
    </row>
    <row r="130" spans="1:10" x14ac:dyDescent="0.2">
      <c r="A130" t="s">
        <v>32</v>
      </c>
      <c r="B130" s="2">
        <v>41716</v>
      </c>
      <c r="C130" t="s">
        <v>17</v>
      </c>
      <c r="D130">
        <v>170</v>
      </c>
      <c r="E130">
        <v>70</v>
      </c>
      <c r="F130">
        <v>100</v>
      </c>
      <c r="G130">
        <v>23250</v>
      </c>
      <c r="H130">
        <v>2.76675</v>
      </c>
      <c r="I130">
        <v>3800</v>
      </c>
      <c r="J130">
        <v>10513.65</v>
      </c>
    </row>
    <row r="131" spans="1:10" x14ac:dyDescent="0.2">
      <c r="A131" t="s">
        <v>55</v>
      </c>
      <c r="B131" s="2">
        <v>41716</v>
      </c>
      <c r="C131" t="s">
        <v>17</v>
      </c>
      <c r="D131">
        <v>250</v>
      </c>
      <c r="E131">
        <v>64</v>
      </c>
      <c r="F131">
        <v>90</v>
      </c>
      <c r="G131">
        <v>15375</v>
      </c>
      <c r="H131">
        <v>2.214</v>
      </c>
      <c r="I131">
        <v>3800</v>
      </c>
      <c r="J131">
        <v>8413.2000000000007</v>
      </c>
    </row>
    <row r="132" spans="1:10" x14ac:dyDescent="0.2">
      <c r="A132" t="s">
        <v>49</v>
      </c>
      <c r="B132" s="2">
        <v>41716</v>
      </c>
      <c r="C132" t="s">
        <v>19</v>
      </c>
      <c r="D132">
        <v>170</v>
      </c>
      <c r="E132">
        <v>64</v>
      </c>
      <c r="F132">
        <v>90</v>
      </c>
      <c r="G132">
        <v>18750</v>
      </c>
      <c r="H132">
        <v>1.8360000000000001</v>
      </c>
      <c r="I132">
        <v>3800</v>
      </c>
      <c r="J132">
        <v>6976.8</v>
      </c>
    </row>
    <row r="133" spans="1:10" x14ac:dyDescent="0.2">
      <c r="A133" t="s">
        <v>53</v>
      </c>
      <c r="B133" s="2">
        <v>41717</v>
      </c>
      <c r="C133" t="s">
        <v>17</v>
      </c>
      <c r="D133">
        <v>150</v>
      </c>
      <c r="E133">
        <v>70</v>
      </c>
      <c r="F133">
        <v>100</v>
      </c>
      <c r="G133">
        <v>27000</v>
      </c>
      <c r="H133">
        <v>2.835</v>
      </c>
      <c r="I133">
        <v>3800</v>
      </c>
      <c r="J133">
        <v>10773</v>
      </c>
    </row>
    <row r="134" spans="1:10" x14ac:dyDescent="0.2">
      <c r="A134" t="s">
        <v>15</v>
      </c>
      <c r="B134" s="2">
        <v>41721</v>
      </c>
      <c r="C134" t="s">
        <v>11</v>
      </c>
      <c r="D134">
        <v>300</v>
      </c>
      <c r="E134">
        <v>70</v>
      </c>
      <c r="F134">
        <v>100</v>
      </c>
      <c r="G134">
        <v>7700</v>
      </c>
      <c r="H134">
        <v>1.617</v>
      </c>
      <c r="I134">
        <v>3860</v>
      </c>
      <c r="J134">
        <v>6241.62</v>
      </c>
    </row>
    <row r="135" spans="1:10" x14ac:dyDescent="0.2">
      <c r="A135" t="s">
        <v>52</v>
      </c>
      <c r="B135" s="2">
        <v>41721</v>
      </c>
      <c r="C135" t="s">
        <v>17</v>
      </c>
      <c r="D135">
        <v>300</v>
      </c>
      <c r="E135">
        <v>70</v>
      </c>
      <c r="F135">
        <v>100</v>
      </c>
      <c r="G135">
        <v>9000</v>
      </c>
      <c r="H135">
        <v>1.8900000000000001</v>
      </c>
      <c r="I135">
        <v>3850</v>
      </c>
      <c r="J135">
        <v>7276.5000000000009</v>
      </c>
    </row>
    <row r="136" spans="1:10" x14ac:dyDescent="0.2">
      <c r="A136" t="s">
        <v>48</v>
      </c>
      <c r="B136" s="2">
        <v>41721</v>
      </c>
      <c r="C136" t="s">
        <v>19</v>
      </c>
      <c r="D136">
        <v>300</v>
      </c>
      <c r="E136">
        <v>70</v>
      </c>
      <c r="F136">
        <v>100</v>
      </c>
      <c r="G136">
        <v>7500</v>
      </c>
      <c r="H136">
        <v>1.575</v>
      </c>
      <c r="I136">
        <v>3850</v>
      </c>
      <c r="J136">
        <v>6063.75</v>
      </c>
    </row>
    <row r="137" spans="1:10" x14ac:dyDescent="0.2">
      <c r="A137" t="s">
        <v>58</v>
      </c>
      <c r="B137" s="2">
        <v>41730</v>
      </c>
      <c r="C137" t="s">
        <v>17</v>
      </c>
      <c r="D137">
        <v>115</v>
      </c>
      <c r="E137">
        <v>64</v>
      </c>
      <c r="F137">
        <v>90</v>
      </c>
      <c r="G137">
        <v>27000</v>
      </c>
      <c r="H137">
        <v>1.7884800000000001</v>
      </c>
      <c r="I137">
        <v>3825</v>
      </c>
      <c r="J137">
        <v>6840.9360000000006</v>
      </c>
    </row>
    <row r="138" spans="1:10" x14ac:dyDescent="0.2">
      <c r="A138" t="s">
        <v>59</v>
      </c>
      <c r="B138" s="2">
        <v>41730</v>
      </c>
      <c r="C138" t="s">
        <v>17</v>
      </c>
      <c r="D138">
        <v>130</v>
      </c>
      <c r="E138">
        <v>70</v>
      </c>
      <c r="F138">
        <v>100</v>
      </c>
      <c r="G138">
        <v>24000</v>
      </c>
      <c r="H138">
        <v>2.1840000000000002</v>
      </c>
      <c r="I138">
        <v>3825</v>
      </c>
      <c r="J138">
        <v>8353.8000000000011</v>
      </c>
    </row>
    <row r="139" spans="1:10" x14ac:dyDescent="0.2">
      <c r="A139" t="s">
        <v>60</v>
      </c>
      <c r="B139" s="2">
        <v>41730</v>
      </c>
      <c r="C139" t="s">
        <v>19</v>
      </c>
      <c r="D139">
        <v>170</v>
      </c>
      <c r="E139">
        <v>70</v>
      </c>
      <c r="F139">
        <v>100</v>
      </c>
      <c r="G139">
        <v>18750</v>
      </c>
      <c r="H139">
        <v>2.2312500000000002</v>
      </c>
      <c r="I139">
        <v>3825</v>
      </c>
      <c r="J139">
        <v>8534.53125</v>
      </c>
    </row>
    <row r="140" spans="1:10" x14ac:dyDescent="0.2">
      <c r="A140" t="s">
        <v>12</v>
      </c>
      <c r="B140" s="2">
        <v>41730</v>
      </c>
      <c r="C140" t="s">
        <v>11</v>
      </c>
      <c r="D140">
        <v>400</v>
      </c>
      <c r="E140">
        <v>70</v>
      </c>
      <c r="F140">
        <v>100</v>
      </c>
      <c r="G140">
        <v>32000</v>
      </c>
      <c r="H140">
        <v>8.9600000000000009</v>
      </c>
      <c r="I140">
        <v>3860</v>
      </c>
      <c r="J140">
        <v>34585.600000000006</v>
      </c>
    </row>
    <row r="141" spans="1:10" x14ac:dyDescent="0.2">
      <c r="A141" t="s">
        <v>30</v>
      </c>
      <c r="B141" s="2">
        <v>41736</v>
      </c>
      <c r="C141" t="s">
        <v>11</v>
      </c>
      <c r="D141">
        <v>350</v>
      </c>
      <c r="E141">
        <v>70</v>
      </c>
      <c r="F141">
        <v>100</v>
      </c>
      <c r="G141">
        <v>7600</v>
      </c>
      <c r="H141">
        <v>1.8620000000000001</v>
      </c>
      <c r="I141">
        <v>3850</v>
      </c>
      <c r="J141">
        <v>7168.7000000000007</v>
      </c>
    </row>
    <row r="142" spans="1:10" x14ac:dyDescent="0.2">
      <c r="A142" t="s">
        <v>30</v>
      </c>
      <c r="B142" s="2">
        <v>41737</v>
      </c>
      <c r="C142" t="s">
        <v>11</v>
      </c>
      <c r="D142">
        <v>350</v>
      </c>
      <c r="E142">
        <v>70</v>
      </c>
      <c r="F142">
        <v>100</v>
      </c>
      <c r="G142">
        <v>7600</v>
      </c>
      <c r="H142">
        <v>1.8620000000000001</v>
      </c>
      <c r="I142">
        <v>3850</v>
      </c>
      <c r="J142">
        <v>7168.7000000000007</v>
      </c>
    </row>
    <row r="143" spans="1:10" x14ac:dyDescent="0.2">
      <c r="A143" t="s">
        <v>34</v>
      </c>
      <c r="B143" s="2">
        <v>41738</v>
      </c>
      <c r="C143" t="s">
        <v>19</v>
      </c>
      <c r="D143">
        <v>150</v>
      </c>
      <c r="E143">
        <v>64</v>
      </c>
      <c r="F143">
        <v>90</v>
      </c>
      <c r="G143">
        <v>14500</v>
      </c>
      <c r="H143">
        <v>1.2527999999999999</v>
      </c>
      <c r="I143">
        <v>3750</v>
      </c>
      <c r="J143">
        <v>4698</v>
      </c>
    </row>
    <row r="144" spans="1:10" x14ac:dyDescent="0.2">
      <c r="A144" t="s">
        <v>16</v>
      </c>
      <c r="B144" s="2">
        <v>41739</v>
      </c>
      <c r="C144" t="s">
        <v>17</v>
      </c>
      <c r="D144">
        <v>250</v>
      </c>
      <c r="E144">
        <v>70</v>
      </c>
      <c r="F144">
        <v>100</v>
      </c>
      <c r="G144">
        <v>12000</v>
      </c>
      <c r="H144">
        <v>2.1</v>
      </c>
      <c r="I144">
        <v>3750</v>
      </c>
      <c r="J144">
        <v>7875</v>
      </c>
    </row>
    <row r="145" spans="1:10" x14ac:dyDescent="0.2">
      <c r="A145" t="s">
        <v>52</v>
      </c>
      <c r="B145" s="2">
        <v>41740</v>
      </c>
      <c r="C145" t="s">
        <v>17</v>
      </c>
      <c r="D145">
        <v>300</v>
      </c>
      <c r="E145">
        <v>70</v>
      </c>
      <c r="F145">
        <v>100</v>
      </c>
      <c r="G145">
        <v>9000</v>
      </c>
      <c r="H145">
        <v>1.8900000000000001</v>
      </c>
      <c r="I145">
        <v>3750</v>
      </c>
      <c r="J145">
        <v>7087.5000000000009</v>
      </c>
    </row>
    <row r="146" spans="1:10" x14ac:dyDescent="0.2">
      <c r="A146" t="s">
        <v>30</v>
      </c>
      <c r="B146" s="2">
        <v>41743</v>
      </c>
      <c r="C146" t="s">
        <v>11</v>
      </c>
      <c r="D146">
        <v>350</v>
      </c>
      <c r="E146">
        <v>70</v>
      </c>
      <c r="F146">
        <v>100</v>
      </c>
      <c r="G146">
        <v>11400</v>
      </c>
      <c r="H146">
        <v>2.7930000000000001</v>
      </c>
      <c r="I146">
        <v>3850</v>
      </c>
      <c r="J146">
        <v>10753.050000000001</v>
      </c>
    </row>
    <row r="147" spans="1:10" x14ac:dyDescent="0.2">
      <c r="A147" t="s">
        <v>52</v>
      </c>
      <c r="B147" s="2">
        <v>41770</v>
      </c>
      <c r="C147" t="s">
        <v>17</v>
      </c>
      <c r="D147">
        <v>300</v>
      </c>
      <c r="E147">
        <v>70</v>
      </c>
      <c r="F147">
        <v>100</v>
      </c>
      <c r="G147">
        <v>12000</v>
      </c>
      <c r="H147">
        <v>2.52</v>
      </c>
      <c r="I147">
        <v>3700</v>
      </c>
      <c r="J147">
        <v>9324</v>
      </c>
    </row>
    <row r="148" spans="1:10" x14ac:dyDescent="0.2">
      <c r="A148" t="s">
        <v>52</v>
      </c>
      <c r="B148" s="2">
        <v>41771</v>
      </c>
      <c r="C148" t="s">
        <v>17</v>
      </c>
      <c r="D148">
        <v>300</v>
      </c>
      <c r="E148">
        <v>70</v>
      </c>
      <c r="F148">
        <v>100</v>
      </c>
      <c r="G148">
        <v>10000</v>
      </c>
      <c r="H148">
        <v>2.1</v>
      </c>
      <c r="I148">
        <v>3700</v>
      </c>
      <c r="J148">
        <v>7770</v>
      </c>
    </row>
    <row r="149" spans="1:10" x14ac:dyDescent="0.2">
      <c r="A149" t="s">
        <v>40</v>
      </c>
      <c r="B149" s="2">
        <v>41772</v>
      </c>
      <c r="C149" t="s">
        <v>19</v>
      </c>
      <c r="D149">
        <v>350</v>
      </c>
      <c r="E149">
        <v>70</v>
      </c>
      <c r="F149">
        <v>100</v>
      </c>
      <c r="G149">
        <v>10000</v>
      </c>
      <c r="H149">
        <v>2.4500000000000002</v>
      </c>
      <c r="I149">
        <v>3700</v>
      </c>
      <c r="J149">
        <v>9065</v>
      </c>
    </row>
    <row r="150" spans="1:10" x14ac:dyDescent="0.2">
      <c r="A150" t="s">
        <v>58</v>
      </c>
      <c r="B150" s="2">
        <v>41773</v>
      </c>
      <c r="C150" t="s">
        <v>17</v>
      </c>
      <c r="D150">
        <v>115</v>
      </c>
      <c r="E150">
        <v>64</v>
      </c>
      <c r="F150">
        <v>90</v>
      </c>
      <c r="G150">
        <v>72000</v>
      </c>
      <c r="H150">
        <v>4.7692800000000002</v>
      </c>
      <c r="I150">
        <v>3666</v>
      </c>
      <c r="J150">
        <v>17484.180479999999</v>
      </c>
    </row>
    <row r="151" spans="1:10" x14ac:dyDescent="0.2">
      <c r="A151" t="s">
        <v>61</v>
      </c>
      <c r="B151" s="2">
        <v>41804</v>
      </c>
      <c r="C151" t="s">
        <v>17</v>
      </c>
      <c r="D151">
        <v>350</v>
      </c>
      <c r="E151">
        <v>64</v>
      </c>
      <c r="F151">
        <v>90</v>
      </c>
      <c r="G151">
        <v>9400</v>
      </c>
      <c r="H151">
        <v>1.8950400000000001</v>
      </c>
      <c r="I151">
        <v>3720</v>
      </c>
      <c r="J151">
        <v>7049.5488000000005</v>
      </c>
    </row>
    <row r="152" spans="1:10" x14ac:dyDescent="0.2">
      <c r="A152" t="s">
        <v>39</v>
      </c>
      <c r="B152" s="2">
        <v>41804</v>
      </c>
      <c r="C152" t="s">
        <v>17</v>
      </c>
      <c r="D152">
        <v>350</v>
      </c>
      <c r="E152">
        <v>70</v>
      </c>
      <c r="F152">
        <v>100</v>
      </c>
      <c r="G152">
        <v>8300</v>
      </c>
      <c r="H152">
        <v>2.0335000000000001</v>
      </c>
      <c r="I152">
        <v>3740</v>
      </c>
      <c r="J152">
        <v>7605.29</v>
      </c>
    </row>
    <row r="153" spans="1:10" x14ac:dyDescent="0.2">
      <c r="A153" t="s">
        <v>62</v>
      </c>
      <c r="B153" s="2">
        <v>41804</v>
      </c>
      <c r="C153" t="s">
        <v>19</v>
      </c>
      <c r="D153">
        <v>350</v>
      </c>
      <c r="E153">
        <v>64</v>
      </c>
      <c r="F153">
        <v>90</v>
      </c>
      <c r="G153">
        <v>5900</v>
      </c>
      <c r="H153">
        <v>1.1894400000000001</v>
      </c>
      <c r="I153">
        <v>3720</v>
      </c>
      <c r="J153">
        <v>4424.7168000000001</v>
      </c>
    </row>
    <row r="154" spans="1:10" x14ac:dyDescent="0.2">
      <c r="A154" t="s">
        <v>30</v>
      </c>
      <c r="B154" s="2">
        <v>41804</v>
      </c>
      <c r="C154" t="s">
        <v>11</v>
      </c>
      <c r="D154">
        <v>350</v>
      </c>
      <c r="E154">
        <v>70</v>
      </c>
      <c r="F154">
        <v>100</v>
      </c>
      <c r="G154">
        <v>28500</v>
      </c>
      <c r="H154">
        <v>6.9824999999999999</v>
      </c>
      <c r="I154">
        <v>3837</v>
      </c>
      <c r="J154">
        <v>26791.852500000001</v>
      </c>
    </row>
    <row r="155" spans="1:10" x14ac:dyDescent="0.2">
      <c r="A155" t="s">
        <v>51</v>
      </c>
      <c r="B155" s="2">
        <v>41804</v>
      </c>
      <c r="C155" t="s">
        <v>17</v>
      </c>
      <c r="D155">
        <v>300</v>
      </c>
      <c r="E155">
        <v>64</v>
      </c>
      <c r="F155">
        <v>90</v>
      </c>
      <c r="G155">
        <v>9000</v>
      </c>
      <c r="H155">
        <v>1.5552000000000001</v>
      </c>
      <c r="I155">
        <v>4115</v>
      </c>
      <c r="J155">
        <v>6399.6480000000001</v>
      </c>
    </row>
    <row r="156" spans="1:10" x14ac:dyDescent="0.2">
      <c r="A156" t="s">
        <v>59</v>
      </c>
      <c r="B156" s="2">
        <v>41834</v>
      </c>
      <c r="C156" t="s">
        <v>17</v>
      </c>
      <c r="D156">
        <v>130</v>
      </c>
      <c r="E156">
        <v>70</v>
      </c>
      <c r="F156">
        <v>100</v>
      </c>
      <c r="G156">
        <v>63000</v>
      </c>
      <c r="H156">
        <v>5.7330000000000005</v>
      </c>
      <c r="I156">
        <v>3750</v>
      </c>
      <c r="J156">
        <v>21498.750000000004</v>
      </c>
    </row>
    <row r="157" spans="1:10" x14ac:dyDescent="0.2">
      <c r="A157" t="s">
        <v>30</v>
      </c>
      <c r="B157" s="2">
        <v>41834</v>
      </c>
      <c r="C157" t="s">
        <v>11</v>
      </c>
      <c r="D157">
        <v>350</v>
      </c>
      <c r="E157">
        <v>70</v>
      </c>
      <c r="F157">
        <v>100</v>
      </c>
      <c r="G157">
        <v>19000</v>
      </c>
      <c r="H157">
        <v>4.6550000000000002</v>
      </c>
      <c r="I157">
        <v>3800</v>
      </c>
      <c r="J157">
        <v>17689</v>
      </c>
    </row>
    <row r="158" spans="1:10" x14ac:dyDescent="0.2">
      <c r="A158" t="s">
        <v>63</v>
      </c>
      <c r="B158" s="2">
        <v>41651</v>
      </c>
      <c r="C158" t="s">
        <v>29</v>
      </c>
      <c r="D158" t="s">
        <v>38</v>
      </c>
      <c r="E158">
        <v>64</v>
      </c>
      <c r="F158">
        <v>90</v>
      </c>
      <c r="G158">
        <v>19000</v>
      </c>
      <c r="H158">
        <v>0.87551999999999996</v>
      </c>
      <c r="I158">
        <v>3800</v>
      </c>
      <c r="J158">
        <v>3326.9759999999997</v>
      </c>
    </row>
    <row r="159" spans="1:10" x14ac:dyDescent="0.2">
      <c r="A159" t="s">
        <v>63</v>
      </c>
      <c r="B159" s="2">
        <v>41658</v>
      </c>
      <c r="C159" t="s">
        <v>29</v>
      </c>
      <c r="D159" t="s">
        <v>38</v>
      </c>
      <c r="E159">
        <v>64</v>
      </c>
      <c r="F159">
        <v>90</v>
      </c>
      <c r="G159">
        <v>95000</v>
      </c>
      <c r="H159">
        <v>4.3776000000000002</v>
      </c>
      <c r="I159">
        <v>3800</v>
      </c>
      <c r="J159">
        <v>16634.88</v>
      </c>
    </row>
    <row r="160" spans="1:10" x14ac:dyDescent="0.2">
      <c r="A160" t="s">
        <v>63</v>
      </c>
      <c r="B160" s="2">
        <v>41658</v>
      </c>
      <c r="C160" t="s">
        <v>29</v>
      </c>
      <c r="D160" t="s">
        <v>38</v>
      </c>
      <c r="E160">
        <v>64</v>
      </c>
      <c r="F160">
        <v>90</v>
      </c>
      <c r="G160">
        <v>61000</v>
      </c>
      <c r="H160">
        <v>2.81088</v>
      </c>
      <c r="I160">
        <v>3800</v>
      </c>
      <c r="J160">
        <v>10681.344000000001</v>
      </c>
    </row>
    <row r="161" spans="1:10" x14ac:dyDescent="0.2">
      <c r="A161" t="s">
        <v>63</v>
      </c>
      <c r="B161" s="2">
        <v>41662</v>
      </c>
      <c r="C161" t="s">
        <v>29</v>
      </c>
      <c r="D161" t="s">
        <v>38</v>
      </c>
      <c r="E161">
        <v>64</v>
      </c>
      <c r="F161">
        <v>90</v>
      </c>
      <c r="G161">
        <v>57000</v>
      </c>
      <c r="H161">
        <v>2.62656</v>
      </c>
      <c r="I161">
        <v>3800</v>
      </c>
      <c r="J161">
        <v>9980.9279999999999</v>
      </c>
    </row>
    <row r="162" spans="1:10" x14ac:dyDescent="0.2">
      <c r="A162" t="s">
        <v>28</v>
      </c>
      <c r="B162" s="2">
        <v>41673</v>
      </c>
      <c r="C162" t="s">
        <v>29</v>
      </c>
      <c r="D162">
        <v>100</v>
      </c>
      <c r="E162">
        <v>70</v>
      </c>
      <c r="F162">
        <v>100</v>
      </c>
      <c r="G162">
        <v>9250</v>
      </c>
      <c r="H162">
        <v>0.64749999999999996</v>
      </c>
      <c r="I162">
        <v>3850</v>
      </c>
      <c r="J162">
        <v>2492.875</v>
      </c>
    </row>
    <row r="163" spans="1:10" x14ac:dyDescent="0.2">
      <c r="A163" t="s">
        <v>28</v>
      </c>
      <c r="B163" s="2">
        <v>41676</v>
      </c>
      <c r="C163" t="s">
        <v>29</v>
      </c>
      <c r="D163">
        <v>100</v>
      </c>
      <c r="E163">
        <v>70</v>
      </c>
      <c r="F163">
        <v>100</v>
      </c>
      <c r="G163">
        <v>7500</v>
      </c>
      <c r="H163">
        <v>0.52500000000000002</v>
      </c>
      <c r="I163">
        <v>3800</v>
      </c>
      <c r="J163">
        <v>1995</v>
      </c>
    </row>
    <row r="164" spans="1:10" x14ac:dyDescent="0.2">
      <c r="A164" t="s">
        <v>64</v>
      </c>
      <c r="B164" s="2">
        <v>41680</v>
      </c>
      <c r="C164" t="s">
        <v>65</v>
      </c>
      <c r="D164">
        <v>355</v>
      </c>
      <c r="E164">
        <v>70</v>
      </c>
      <c r="F164">
        <v>100</v>
      </c>
      <c r="G164">
        <v>5500</v>
      </c>
      <c r="H164">
        <v>1.3667500000000001</v>
      </c>
      <c r="I164">
        <v>4925</v>
      </c>
      <c r="J164">
        <v>6731.2437500000005</v>
      </c>
    </row>
    <row r="165" spans="1:10" x14ac:dyDescent="0.2">
      <c r="A165" t="s">
        <v>64</v>
      </c>
      <c r="B165" s="2">
        <v>41787</v>
      </c>
      <c r="C165" t="s">
        <v>65</v>
      </c>
      <c r="D165">
        <v>355</v>
      </c>
      <c r="E165">
        <v>70</v>
      </c>
      <c r="F165">
        <v>100</v>
      </c>
      <c r="G165">
        <v>13600</v>
      </c>
      <c r="H165">
        <v>3.3795999999999999</v>
      </c>
      <c r="I165">
        <v>4600</v>
      </c>
      <c r="J165">
        <v>15546.16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35"/>
  <sheetViews>
    <sheetView tabSelected="1" workbookViewId="0">
      <selection activeCell="C13" sqref="C13"/>
    </sheetView>
  </sheetViews>
  <sheetFormatPr defaultRowHeight="14.25" x14ac:dyDescent="0.2"/>
  <cols>
    <col min="1" max="1" width="2.25" customWidth="1"/>
    <col min="2" max="2" width="2" customWidth="1"/>
    <col min="3" max="3" width="27.75" customWidth="1"/>
    <col min="4" max="4" width="21.375" customWidth="1"/>
    <col min="5" max="11" width="11.375" customWidth="1"/>
  </cols>
  <sheetData>
    <row r="1" spans="3:13" x14ac:dyDescent="0.2">
      <c r="C1" t="s">
        <v>66</v>
      </c>
      <c r="D1" s="4" t="s">
        <v>15</v>
      </c>
    </row>
    <row r="2" spans="3:13" x14ac:dyDescent="0.2">
      <c r="C2" t="s">
        <v>67</v>
      </c>
      <c r="D2" s="2">
        <v>41640</v>
      </c>
    </row>
    <row r="3" spans="3:13" x14ac:dyDescent="0.2">
      <c r="C3" t="s">
        <v>68</v>
      </c>
      <c r="D3" s="2">
        <v>41791</v>
      </c>
    </row>
    <row r="5" spans="3:13" x14ac:dyDescent="0.2">
      <c r="C5" s="7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1"/>
      <c r="M5" s="1"/>
    </row>
    <row r="6" spans="3:13" x14ac:dyDescent="0.2">
      <c r="C6" s="6">
        <f t="array" ref="C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المعادلات'!$D$3&gt;=البيانات!$B$1:$B$165),ROW(البيانات!$A$1:$A$165)),ROW(A1)),COLUMN(B1)),"")</f>
        <v>41764</v>
      </c>
      <c r="D6" s="5" t="str">
        <f t="array" ref="D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المعادلات'!$D$3&gt;=البيانات!$B$1:$B$165),ROW(البيانات!$A$1:$A$165)),ROW(B1)),COLUMN(C1)),"")</f>
        <v>انفربرش</v>
      </c>
      <c r="E6" s="5">
        <f t="array" ref="E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المعادلات'!$D$3&gt;=البيانات!$B$1:$B$165),ROW(البيانات!$A$1:$A$165)),ROW(C1)),COLUMN(D1)),"")</f>
        <v>300</v>
      </c>
      <c r="F6" s="5">
        <f t="array" ref="F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المعادلات'!$D$3&gt;=البيانات!$B$1:$B$165),ROW(البيانات!$A$1:$A$165)),ROW(D1)),COLUMN(E1)),"")</f>
        <v>70</v>
      </c>
      <c r="G6" s="5">
        <f t="array" ref="G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المعادلات'!$D$3&gt;=البيانات!$B$1:$B$165),ROW(البيانات!$A$1:$A$165)),ROW(E1)),COLUMN(F1)),"")</f>
        <v>100</v>
      </c>
      <c r="H6" s="5">
        <f t="array" ref="H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المعادلات'!$D$3&gt;=البيانات!$B$1:$B$165),ROW(البيانات!$A$1:$A$165)),ROW(F1)),COLUMN(G1)),"")</f>
        <v>150900</v>
      </c>
      <c r="I6" s="5">
        <f t="array" ref="I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المعادلات'!$D$3&gt;=البيانات!$B$1:$B$165),ROW(البيانات!$A$1:$A$165)),ROW(G1)),COLUMN(H1)),"")</f>
        <v>31.689</v>
      </c>
      <c r="J6" s="5">
        <f t="array" ref="J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المعادلات'!$D$3&gt;=البيانات!$B$1:$B$165),ROW(البيانات!$A$1:$A$165)),ROW(H1)),COLUMN(I1)),"")</f>
        <v>3800</v>
      </c>
      <c r="K6" s="5">
        <f t="array" ref="K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المعادلات'!$D$3&gt;=البيانات!$B$1:$B$165),ROW(البيانات!$A$1:$A$165)),ROW(I1)),COLUMN(J1)),"")</f>
        <v>120418.2</v>
      </c>
    </row>
    <row r="7" spans="3:13" x14ac:dyDescent="0.2">
      <c r="C7" s="6">
        <f t="array" ref="C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المعادلات'!$D$3&gt;=البيانات!$B$1:$B$165),ROW(البيانات!$A$1:$A$165)),ROW(A2)),COLUMN(B2)),"")</f>
        <v>41722</v>
      </c>
      <c r="D7" s="5" t="str">
        <f t="array" ref="D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المعادلات'!$D$3&gt;=البيانات!$B$1:$B$165),ROW(البيانات!$A$1:$A$165)),ROW(B2)),COLUMN(C2)),"")</f>
        <v>انفربرش</v>
      </c>
      <c r="E7" s="5">
        <f t="array" ref="E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المعادلات'!$D$3&gt;=البيانات!$B$1:$B$165),ROW(البيانات!$A$1:$A$165)),ROW(C2)),COLUMN(D2)),"")</f>
        <v>300</v>
      </c>
      <c r="F7" s="5">
        <f t="array" ref="F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المعادلات'!$D$3&gt;=البيانات!$B$1:$B$165),ROW(البيانات!$A$1:$A$165)),ROW(D2)),COLUMN(E2)),"")</f>
        <v>70</v>
      </c>
      <c r="G7" s="5">
        <f t="array" ref="G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المعادلات'!$D$3&gt;=البيانات!$B$1:$B$165),ROW(البيانات!$A$1:$A$165)),ROW(E2)),COLUMN(F2)),"")</f>
        <v>100</v>
      </c>
      <c r="H7" s="5">
        <f t="array" ref="H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المعادلات'!$D$3&gt;=البيانات!$B$1:$B$165),ROW(البيانات!$A$1:$A$165)),ROW(F2)),COLUMN(G2)),"")</f>
        <v>65600</v>
      </c>
      <c r="I7" s="5">
        <f t="array" ref="I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المعادلات'!$D$3&gt;=البيانات!$B$1:$B$165),ROW(البيانات!$A$1:$A$165)),ROW(G2)),COLUMN(H2)),"")</f>
        <v>13.776</v>
      </c>
      <c r="J7" s="5">
        <f t="array" ref="J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المعادلات'!$D$3&gt;=البيانات!$B$1:$B$165),ROW(البيانات!$A$1:$A$165)),ROW(H2)),COLUMN(I2)),"")</f>
        <v>3850</v>
      </c>
      <c r="K7" s="5">
        <f t="array" ref="K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المعادلات'!$D$3&gt;=البيانات!$B$1:$B$165),ROW(البيانات!$A$1:$A$165)),ROW(I2)),COLUMN(J2)),"")</f>
        <v>53037.599999999999</v>
      </c>
    </row>
    <row r="8" spans="3:13" x14ac:dyDescent="0.2">
      <c r="C8" s="6">
        <f t="array" ref="C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المعادلات'!$D$3&gt;=البيانات!$B$1:$B$165),ROW(البيانات!$A$1:$A$165)),ROW(A3)),COLUMN(B3)),"")</f>
        <v>41742</v>
      </c>
      <c r="D8" s="5" t="str">
        <f t="array" ref="D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المعادلات'!$D$3&gt;=البيانات!$B$1:$B$165),ROW(البيانات!$A$1:$A$165)),ROW(B3)),COLUMN(C3)),"")</f>
        <v>انفربرش</v>
      </c>
      <c r="E8" s="5">
        <f t="array" ref="E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المعادلات'!$D$3&gt;=البيانات!$B$1:$B$165),ROW(البيانات!$A$1:$A$165)),ROW(C3)),COLUMN(D3)),"")</f>
        <v>300</v>
      </c>
      <c r="F8" s="5">
        <f t="array" ref="F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المعادلات'!$D$3&gt;=البيانات!$B$1:$B$165),ROW(البيانات!$A$1:$A$165)),ROW(D3)),COLUMN(E3)),"")</f>
        <v>70</v>
      </c>
      <c r="G8" s="5">
        <f t="array" ref="G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المعادلات'!$D$3&gt;=البيانات!$B$1:$B$165),ROW(البيانات!$A$1:$A$165)),ROW(E3)),COLUMN(F3)),"")</f>
        <v>100</v>
      </c>
      <c r="H8" s="5">
        <f t="array" ref="H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المعادلات'!$D$3&gt;=البيانات!$B$1:$B$165),ROW(البيانات!$A$1:$A$165)),ROW(F3)),COLUMN(G3)),"")</f>
        <v>105600</v>
      </c>
      <c r="I8" s="5">
        <f t="array" ref="I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المعادلات'!$D$3&gt;=البيانات!$B$1:$B$165),ROW(البيانات!$A$1:$A$165)),ROW(G3)),COLUMN(H3)),"")</f>
        <v>22.176000000000002</v>
      </c>
      <c r="J8" s="5">
        <f t="array" ref="J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المعادلات'!$D$3&gt;=البيانات!$B$1:$B$165),ROW(البيانات!$A$1:$A$165)),ROW(H3)),COLUMN(I3)),"")</f>
        <v>3800</v>
      </c>
      <c r="K8" s="5">
        <f t="array" ref="K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المعادلات'!$D$3&gt;=البيانات!$B$1:$B$165),ROW(البيانات!$A$1:$A$165)),ROW(I3)),COLUMN(J3)),"")</f>
        <v>84268.800000000003</v>
      </c>
    </row>
    <row r="9" spans="3:13" x14ac:dyDescent="0.2">
      <c r="C9" s="6">
        <f t="array" ref="C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المعادلات'!$D$3&gt;=البيانات!$B$1:$B$165),ROW(البيانات!$A$1:$A$165)),ROW(A4)),COLUMN(B4)),"")</f>
        <v>41685</v>
      </c>
      <c r="D9" s="5" t="str">
        <f t="array" ref="D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المعادلات'!$D$3&gt;=البيانات!$B$1:$B$165),ROW(البيانات!$A$1:$A$165)),ROW(B4)),COLUMN(C4)),"")</f>
        <v>انفربرش</v>
      </c>
      <c r="E9" s="5">
        <f t="array" ref="E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المعادلات'!$D$3&gt;=البيانات!$B$1:$B$165),ROW(البيانات!$A$1:$A$165)),ROW(C4)),COLUMN(D4)),"")</f>
        <v>300</v>
      </c>
      <c r="F9" s="5">
        <f t="array" ref="F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المعادلات'!$D$3&gt;=البيانات!$B$1:$B$165),ROW(البيانات!$A$1:$A$165)),ROW(D4)),COLUMN(E4)),"")</f>
        <v>70</v>
      </c>
      <c r="G9" s="5">
        <f t="array" ref="G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المعادلات'!$D$3&gt;=البيانات!$B$1:$B$165),ROW(البيانات!$A$1:$A$165)),ROW(E4)),COLUMN(F4)),"")</f>
        <v>100</v>
      </c>
      <c r="H9" s="5">
        <f t="array" ref="H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المعادلات'!$D$3&gt;=البيانات!$B$1:$B$165),ROW(البيانات!$A$1:$A$165)),ROW(F4)),COLUMN(G4)),"")</f>
        <v>70000</v>
      </c>
      <c r="I9" s="5">
        <f t="array" ref="I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المعادلات'!$D$3&gt;=البيانات!$B$1:$B$165),ROW(البيانات!$A$1:$A$165)),ROW(G4)),COLUMN(H4)),"")</f>
        <v>14.700000000000001</v>
      </c>
      <c r="J9" s="5">
        <f t="array" ref="J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المعادلات'!$D$3&gt;=البيانات!$B$1:$B$165),ROW(البيانات!$A$1:$A$165)),ROW(H4)),COLUMN(I4)),"")</f>
        <v>3810</v>
      </c>
      <c r="K9" s="5">
        <f t="array" ref="K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المعادلات'!$D$3&gt;=البيانات!$B$1:$B$165),ROW(البيانات!$A$1:$A$165)),ROW(I4)),COLUMN(J4)),"")</f>
        <v>56007.000000000007</v>
      </c>
    </row>
    <row r="10" spans="3:13" x14ac:dyDescent="0.2">
      <c r="C10" s="6">
        <f t="array" ref="C1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المعادلات'!$D$3&gt;=البيانات!$B$1:$B$165),ROW(البيانات!$A$1:$A$165)),ROW(A5)),COLUMN(B5)),"")</f>
        <v>41721</v>
      </c>
      <c r="D10" s="5" t="str">
        <f t="array" ref="D1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المعادلات'!$D$3&gt;=البيانات!$B$1:$B$165),ROW(البيانات!$A$1:$A$165)),ROW(B5)),COLUMN(C5)),"")</f>
        <v>انفربرش</v>
      </c>
      <c r="E10" s="5">
        <f t="array" ref="E1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المعادلات'!$D$3&gt;=البيانات!$B$1:$B$165),ROW(البيانات!$A$1:$A$165)),ROW(C5)),COLUMN(D5)),"")</f>
        <v>300</v>
      </c>
      <c r="F10" s="5">
        <f t="array" ref="F1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المعادلات'!$D$3&gt;=البيانات!$B$1:$B$165),ROW(البيانات!$A$1:$A$165)),ROW(D5)),COLUMN(E5)),"")</f>
        <v>70</v>
      </c>
      <c r="G10" s="5">
        <f t="array" ref="G1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المعادلات'!$D$3&gt;=البيانات!$B$1:$B$165),ROW(البيانات!$A$1:$A$165)),ROW(E5)),COLUMN(F5)),"")</f>
        <v>100</v>
      </c>
      <c r="H10" s="5">
        <f t="array" ref="H1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المعادلات'!$D$3&gt;=البيانات!$B$1:$B$165),ROW(البيانات!$A$1:$A$165)),ROW(F5)),COLUMN(G5)),"")</f>
        <v>7700</v>
      </c>
      <c r="I10" s="5">
        <f t="array" ref="I1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المعادلات'!$D$3&gt;=البيانات!$B$1:$B$165),ROW(البيانات!$A$1:$A$165)),ROW(G5)),COLUMN(H5)),"")</f>
        <v>1.617</v>
      </c>
      <c r="J10" s="5">
        <f t="array" ref="J1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المعادلات'!$D$3&gt;=البيانات!$B$1:$B$165),ROW(البيانات!$A$1:$A$165)),ROW(H5)),COLUMN(I5)),"")</f>
        <v>3860</v>
      </c>
      <c r="K10" s="5">
        <f t="array" ref="K1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المعادلات'!$D$3&gt;=البيانات!$B$1:$B$165),ROW(البيانات!$A$1:$A$165)),ROW(I5)),COLUMN(J5)),"")</f>
        <v>6241.62</v>
      </c>
    </row>
    <row r="11" spans="3:13" x14ac:dyDescent="0.2">
      <c r="C11" s="6" t="str">
        <f t="array" ref="C1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المعادلات'!$D$3&gt;=البيانات!$B$1:$B$165),ROW(البيانات!$A$1:$A$165)),ROW(A6)),COLUMN(B6)),"")</f>
        <v/>
      </c>
      <c r="D11" s="5" t="str">
        <f t="array" ref="D1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المعادلات'!$D$3&gt;=البيانات!$B$1:$B$165),ROW(البيانات!$A$1:$A$165)),ROW(B6)),COLUMN(C6)),"")</f>
        <v/>
      </c>
      <c r="E11" s="5" t="str">
        <f t="array" ref="E1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المعادلات'!$D$3&gt;=البيانات!$B$1:$B$165),ROW(البيانات!$A$1:$A$165)),ROW(C6)),COLUMN(D6)),"")</f>
        <v/>
      </c>
      <c r="F11" s="5" t="str">
        <f t="array" ref="F1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المعادلات'!$D$3&gt;=البيانات!$B$1:$B$165),ROW(البيانات!$A$1:$A$165)),ROW(D6)),COLUMN(E6)),"")</f>
        <v/>
      </c>
      <c r="G11" s="5" t="str">
        <f t="array" ref="G1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المعادلات'!$D$3&gt;=البيانات!$B$1:$B$165),ROW(البيانات!$A$1:$A$165)),ROW(E6)),COLUMN(F6)),"")</f>
        <v/>
      </c>
      <c r="H11" s="5" t="str">
        <f t="array" ref="H1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المعادلات'!$D$3&gt;=البيانات!$B$1:$B$165),ROW(البيانات!$A$1:$A$165)),ROW(F6)),COLUMN(G6)),"")</f>
        <v/>
      </c>
      <c r="I11" s="5" t="str">
        <f t="array" ref="I1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المعادلات'!$D$3&gt;=البيانات!$B$1:$B$165),ROW(البيانات!$A$1:$A$165)),ROW(G6)),COLUMN(H6)),"")</f>
        <v/>
      </c>
      <c r="J11" s="5" t="str">
        <f t="array" ref="J1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المعادلات'!$D$3&gt;=البيانات!$B$1:$B$165),ROW(البيانات!$A$1:$A$165)),ROW(H6)),COLUMN(I6)),"")</f>
        <v/>
      </c>
      <c r="K11" s="5" t="str">
        <f t="array" ref="K1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المعادلات'!$D$3&gt;=البيانات!$B$1:$B$165),ROW(البيانات!$A$1:$A$165)),ROW(I6)),COLUMN(J6)),"")</f>
        <v/>
      </c>
    </row>
    <row r="12" spans="3:13" x14ac:dyDescent="0.2">
      <c r="C12" s="6" t="str">
        <f t="array" ref="C1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المعادلات'!$D$3&gt;=البيانات!$B$1:$B$165),ROW(البيانات!$A$1:$A$165)),ROW(A7)),COLUMN(B7)),"")</f>
        <v/>
      </c>
      <c r="D12" s="5" t="str">
        <f t="array" ref="D1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المعادلات'!$D$3&gt;=البيانات!$B$1:$B$165),ROW(البيانات!$A$1:$A$165)),ROW(B7)),COLUMN(C7)),"")</f>
        <v/>
      </c>
      <c r="E12" s="5" t="str">
        <f t="array" ref="E1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المعادلات'!$D$3&gt;=البيانات!$B$1:$B$165),ROW(البيانات!$A$1:$A$165)),ROW(C7)),COLUMN(D7)),"")</f>
        <v/>
      </c>
      <c r="F12" s="5" t="str">
        <f t="array" ref="F1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المعادلات'!$D$3&gt;=البيانات!$B$1:$B$165),ROW(البيانات!$A$1:$A$165)),ROW(D7)),COLUMN(E7)),"")</f>
        <v/>
      </c>
      <c r="G12" s="5" t="str">
        <f t="array" ref="G1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المعادلات'!$D$3&gt;=البيانات!$B$1:$B$165),ROW(البيانات!$A$1:$A$165)),ROW(E7)),COLUMN(F7)),"")</f>
        <v/>
      </c>
      <c r="H12" s="5" t="str">
        <f t="array" ref="H1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المعادلات'!$D$3&gt;=البيانات!$B$1:$B$165),ROW(البيانات!$A$1:$A$165)),ROW(F7)),COLUMN(G7)),"")</f>
        <v/>
      </c>
      <c r="I12" s="5" t="str">
        <f t="array" ref="I1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المعادلات'!$D$3&gt;=البيانات!$B$1:$B$165),ROW(البيانات!$A$1:$A$165)),ROW(G7)),COLUMN(H7)),"")</f>
        <v/>
      </c>
      <c r="J12" s="5" t="str">
        <f t="array" ref="J1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المعادلات'!$D$3&gt;=البيانات!$B$1:$B$165),ROW(البيانات!$A$1:$A$165)),ROW(H7)),COLUMN(I7)),"")</f>
        <v/>
      </c>
      <c r="K12" s="5" t="str">
        <f t="array" ref="K1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المعادلات'!$D$3&gt;=البيانات!$B$1:$B$165),ROW(البيانات!$A$1:$A$165)),ROW(I7)),COLUMN(J7)),"")</f>
        <v/>
      </c>
    </row>
    <row r="13" spans="3:13" x14ac:dyDescent="0.2">
      <c r="C13" s="6" t="str">
        <f t="array" ref="C1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المعادلات'!$D$3&gt;=البيانات!$B$1:$B$165),ROW(البيانات!$A$1:$A$165)),ROW(A8)),COLUMN(B8)),"")</f>
        <v/>
      </c>
      <c r="D13" s="5" t="str">
        <f t="array" ref="D1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المعادلات'!$D$3&gt;=البيانات!$B$1:$B$165),ROW(البيانات!$A$1:$A$165)),ROW(B8)),COLUMN(C8)),"")</f>
        <v/>
      </c>
      <c r="E13" s="5" t="str">
        <f t="array" ref="E1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المعادلات'!$D$3&gt;=البيانات!$B$1:$B$165),ROW(البيانات!$A$1:$A$165)),ROW(C8)),COLUMN(D8)),"")</f>
        <v/>
      </c>
      <c r="F13" s="5" t="str">
        <f t="array" ref="F1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المعادلات'!$D$3&gt;=البيانات!$B$1:$B$165),ROW(البيانات!$A$1:$A$165)),ROW(D8)),COLUMN(E8)),"")</f>
        <v/>
      </c>
      <c r="G13" s="5" t="str">
        <f t="array" ref="G1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المعادلات'!$D$3&gt;=البيانات!$B$1:$B$165),ROW(البيانات!$A$1:$A$165)),ROW(E8)),COLUMN(F8)),"")</f>
        <v/>
      </c>
      <c r="H13" s="5" t="str">
        <f t="array" ref="H1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المعادلات'!$D$3&gt;=البيانات!$B$1:$B$165),ROW(البيانات!$A$1:$A$165)),ROW(F8)),COLUMN(G8)),"")</f>
        <v/>
      </c>
      <c r="I13" s="5" t="str">
        <f t="array" ref="I1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المعادلات'!$D$3&gt;=البيانات!$B$1:$B$165),ROW(البيانات!$A$1:$A$165)),ROW(G8)),COLUMN(H8)),"")</f>
        <v/>
      </c>
      <c r="J13" s="5" t="str">
        <f t="array" ref="J1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المعادلات'!$D$3&gt;=البيانات!$B$1:$B$165),ROW(البيانات!$A$1:$A$165)),ROW(H8)),COLUMN(I8)),"")</f>
        <v/>
      </c>
      <c r="K13" s="5" t="str">
        <f t="array" ref="K1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المعادلات'!$D$3&gt;=البيانات!$B$1:$B$165),ROW(البيانات!$A$1:$A$165)),ROW(I8)),COLUMN(J8)),"")</f>
        <v/>
      </c>
    </row>
    <row r="14" spans="3:13" x14ac:dyDescent="0.2">
      <c r="C14" s="6" t="str">
        <f t="array" ref="C1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المعادلات'!$D$3&gt;=البيانات!$B$1:$B$165),ROW(البيانات!$A$1:$A$165)),ROW(A9)),COLUMN(B9)),"")</f>
        <v/>
      </c>
      <c r="D14" s="5" t="str">
        <f t="array" ref="D1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المعادلات'!$D$3&gt;=البيانات!$B$1:$B$165),ROW(البيانات!$A$1:$A$165)),ROW(B9)),COLUMN(C9)),"")</f>
        <v/>
      </c>
      <c r="E14" s="5" t="str">
        <f t="array" ref="E1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المعادلات'!$D$3&gt;=البيانات!$B$1:$B$165),ROW(البيانات!$A$1:$A$165)),ROW(C9)),COLUMN(D9)),"")</f>
        <v/>
      </c>
      <c r="F14" s="5" t="str">
        <f t="array" ref="F1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المعادلات'!$D$3&gt;=البيانات!$B$1:$B$165),ROW(البيانات!$A$1:$A$165)),ROW(D9)),COLUMN(E9)),"")</f>
        <v/>
      </c>
      <c r="G14" s="5" t="str">
        <f t="array" ref="G1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المعادلات'!$D$3&gt;=البيانات!$B$1:$B$165),ROW(البيانات!$A$1:$A$165)),ROW(E9)),COLUMN(F9)),"")</f>
        <v/>
      </c>
      <c r="H14" s="5" t="str">
        <f t="array" ref="H1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المعادلات'!$D$3&gt;=البيانات!$B$1:$B$165),ROW(البيانات!$A$1:$A$165)),ROW(F9)),COLUMN(G9)),"")</f>
        <v/>
      </c>
      <c r="I14" s="5" t="str">
        <f t="array" ref="I1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المعادلات'!$D$3&gt;=البيانات!$B$1:$B$165),ROW(البيانات!$A$1:$A$165)),ROW(G9)),COLUMN(H9)),"")</f>
        <v/>
      </c>
      <c r="J14" s="5" t="str">
        <f t="array" ref="J1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المعادلات'!$D$3&gt;=البيانات!$B$1:$B$165),ROW(البيانات!$A$1:$A$165)),ROW(H9)),COLUMN(I9)),"")</f>
        <v/>
      </c>
      <c r="K14" s="5" t="str">
        <f t="array" ref="K1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المعادلات'!$D$3&gt;=البيانات!$B$1:$B$165),ROW(البيانات!$A$1:$A$165)),ROW(I9)),COLUMN(J9)),"")</f>
        <v/>
      </c>
    </row>
    <row r="15" spans="3:13" x14ac:dyDescent="0.2">
      <c r="C15" s="6" t="str">
        <f t="array" ref="C1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المعادلات'!$D$3&gt;=البيانات!$B$1:$B$165),ROW(البيانات!$A$1:$A$165)),ROW(A10)),COLUMN(B10)),"")</f>
        <v/>
      </c>
      <c r="D15" s="5" t="str">
        <f t="array" ref="D1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المعادلات'!$D$3&gt;=البيانات!$B$1:$B$165),ROW(البيانات!$A$1:$A$165)),ROW(B10)),COLUMN(C10)),"")</f>
        <v/>
      </c>
      <c r="E15" s="5" t="str">
        <f t="array" ref="E1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المعادلات'!$D$3&gt;=البيانات!$B$1:$B$165),ROW(البيانات!$A$1:$A$165)),ROW(C10)),COLUMN(D10)),"")</f>
        <v/>
      </c>
      <c r="F15" s="5" t="str">
        <f t="array" ref="F1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المعادلات'!$D$3&gt;=البيانات!$B$1:$B$165),ROW(البيانات!$A$1:$A$165)),ROW(D10)),COLUMN(E10)),"")</f>
        <v/>
      </c>
      <c r="G15" s="5" t="str">
        <f t="array" ref="G1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المعادلات'!$D$3&gt;=البيانات!$B$1:$B$165),ROW(البيانات!$A$1:$A$165)),ROW(E10)),COLUMN(F10)),"")</f>
        <v/>
      </c>
      <c r="H15" s="5" t="str">
        <f t="array" ref="H1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المعادلات'!$D$3&gt;=البيانات!$B$1:$B$165),ROW(البيانات!$A$1:$A$165)),ROW(F10)),COLUMN(G10)),"")</f>
        <v/>
      </c>
      <c r="I15" s="5" t="str">
        <f t="array" ref="I1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المعادلات'!$D$3&gt;=البيانات!$B$1:$B$165),ROW(البيانات!$A$1:$A$165)),ROW(G10)),COLUMN(H10)),"")</f>
        <v/>
      </c>
      <c r="J15" s="5" t="str">
        <f t="array" ref="J1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المعادلات'!$D$3&gt;=البيانات!$B$1:$B$165),ROW(البيانات!$A$1:$A$165)),ROW(H10)),COLUMN(I10)),"")</f>
        <v/>
      </c>
      <c r="K15" s="5" t="str">
        <f t="array" ref="K1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المعادلات'!$D$3&gt;=البيانات!$B$1:$B$165),ROW(البيانات!$A$1:$A$165)),ROW(I10)),COLUMN(J10)),"")</f>
        <v/>
      </c>
    </row>
    <row r="16" spans="3:13" x14ac:dyDescent="0.2">
      <c r="C16" s="6" t="str">
        <f t="array" ref="C1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المعادلات'!$D$3&gt;=البيانات!$B$1:$B$165),ROW(البيانات!$A$1:$A$165)),ROW(A11)),COLUMN(B11)),"")</f>
        <v/>
      </c>
      <c r="D16" s="5" t="str">
        <f t="array" ref="D1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المعادلات'!$D$3&gt;=البيانات!$B$1:$B$165),ROW(البيانات!$A$1:$A$165)),ROW(B11)),COLUMN(C11)),"")</f>
        <v/>
      </c>
      <c r="E16" s="5" t="str">
        <f t="array" ref="E1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المعادلات'!$D$3&gt;=البيانات!$B$1:$B$165),ROW(البيانات!$A$1:$A$165)),ROW(C11)),COLUMN(D11)),"")</f>
        <v/>
      </c>
      <c r="F16" s="5" t="str">
        <f t="array" ref="F1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المعادلات'!$D$3&gt;=البيانات!$B$1:$B$165),ROW(البيانات!$A$1:$A$165)),ROW(D11)),COLUMN(E11)),"")</f>
        <v/>
      </c>
      <c r="G16" s="5" t="str">
        <f t="array" ref="G1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المعادلات'!$D$3&gt;=البيانات!$B$1:$B$165),ROW(البيانات!$A$1:$A$165)),ROW(E11)),COLUMN(F11)),"")</f>
        <v/>
      </c>
      <c r="H16" s="5" t="str">
        <f t="array" ref="H1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المعادلات'!$D$3&gt;=البيانات!$B$1:$B$165),ROW(البيانات!$A$1:$A$165)),ROW(F11)),COLUMN(G11)),"")</f>
        <v/>
      </c>
      <c r="I16" s="5" t="str">
        <f t="array" ref="I1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المعادلات'!$D$3&gt;=البيانات!$B$1:$B$165),ROW(البيانات!$A$1:$A$165)),ROW(G11)),COLUMN(H11)),"")</f>
        <v/>
      </c>
      <c r="J16" s="5" t="str">
        <f t="array" ref="J1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المعادلات'!$D$3&gt;=البيانات!$B$1:$B$165),ROW(البيانات!$A$1:$A$165)),ROW(H11)),COLUMN(I11)),"")</f>
        <v/>
      </c>
      <c r="K16" s="5" t="str">
        <f t="array" ref="K1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المعادلات'!$D$3&gt;=البيانات!$B$1:$B$165),ROW(البيانات!$A$1:$A$165)),ROW(I11)),COLUMN(J11)),"")</f>
        <v/>
      </c>
    </row>
    <row r="17" spans="3:11" x14ac:dyDescent="0.2">
      <c r="C17" s="6" t="str">
        <f t="array" ref="C1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المعادلات'!$D$3&gt;=البيانات!$B$1:$B$165),ROW(البيانات!$A$1:$A$165)),ROW(A12)),COLUMN(B12)),"")</f>
        <v/>
      </c>
      <c r="D17" s="5" t="str">
        <f t="array" ref="D1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المعادلات'!$D$3&gt;=البيانات!$B$1:$B$165),ROW(البيانات!$A$1:$A$165)),ROW(B12)),COLUMN(C12)),"")</f>
        <v/>
      </c>
      <c r="E17" s="5" t="str">
        <f t="array" ref="E1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المعادلات'!$D$3&gt;=البيانات!$B$1:$B$165),ROW(البيانات!$A$1:$A$165)),ROW(C12)),COLUMN(D12)),"")</f>
        <v/>
      </c>
      <c r="F17" s="5" t="str">
        <f t="array" ref="F1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المعادلات'!$D$3&gt;=البيانات!$B$1:$B$165),ROW(البيانات!$A$1:$A$165)),ROW(D12)),COLUMN(E12)),"")</f>
        <v/>
      </c>
      <c r="G17" s="5" t="str">
        <f t="array" ref="G1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المعادلات'!$D$3&gt;=البيانات!$B$1:$B$165),ROW(البيانات!$A$1:$A$165)),ROW(E12)),COLUMN(F12)),"")</f>
        <v/>
      </c>
      <c r="H17" s="5" t="str">
        <f t="array" ref="H1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المعادلات'!$D$3&gt;=البيانات!$B$1:$B$165),ROW(البيانات!$A$1:$A$165)),ROW(F12)),COLUMN(G12)),"")</f>
        <v/>
      </c>
      <c r="I17" s="5" t="str">
        <f t="array" ref="I1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المعادلات'!$D$3&gt;=البيانات!$B$1:$B$165),ROW(البيانات!$A$1:$A$165)),ROW(G12)),COLUMN(H12)),"")</f>
        <v/>
      </c>
      <c r="J17" s="5" t="str">
        <f t="array" ref="J1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المعادلات'!$D$3&gt;=البيانات!$B$1:$B$165),ROW(البيانات!$A$1:$A$165)),ROW(H12)),COLUMN(I12)),"")</f>
        <v/>
      </c>
      <c r="K17" s="5" t="str">
        <f t="array" ref="K1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المعادلات'!$D$3&gt;=البيانات!$B$1:$B$165),ROW(البيانات!$A$1:$A$165)),ROW(I12)),COLUMN(J12)),"")</f>
        <v/>
      </c>
    </row>
    <row r="18" spans="3:11" x14ac:dyDescent="0.2">
      <c r="C18" s="6" t="str">
        <f t="array" ref="C1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المعادلات'!$D$3&gt;=البيانات!$B$1:$B$165),ROW(البيانات!$A$1:$A$165)),ROW(A13)),COLUMN(B13)),"")</f>
        <v/>
      </c>
      <c r="D18" s="5" t="str">
        <f t="array" ref="D1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المعادلات'!$D$3&gt;=البيانات!$B$1:$B$165),ROW(البيانات!$A$1:$A$165)),ROW(B13)),COLUMN(C13)),"")</f>
        <v/>
      </c>
      <c r="E18" s="5" t="str">
        <f t="array" ref="E1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المعادلات'!$D$3&gt;=البيانات!$B$1:$B$165),ROW(البيانات!$A$1:$A$165)),ROW(C13)),COLUMN(D13)),"")</f>
        <v/>
      </c>
      <c r="F18" s="5" t="str">
        <f t="array" ref="F1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المعادلات'!$D$3&gt;=البيانات!$B$1:$B$165),ROW(البيانات!$A$1:$A$165)),ROW(D13)),COLUMN(E13)),"")</f>
        <v/>
      </c>
      <c r="G18" s="5" t="str">
        <f t="array" ref="G1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المعادلات'!$D$3&gt;=البيانات!$B$1:$B$165),ROW(البيانات!$A$1:$A$165)),ROW(E13)),COLUMN(F13)),"")</f>
        <v/>
      </c>
      <c r="H18" s="5" t="str">
        <f t="array" ref="H1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المعادلات'!$D$3&gt;=البيانات!$B$1:$B$165),ROW(البيانات!$A$1:$A$165)),ROW(F13)),COLUMN(G13)),"")</f>
        <v/>
      </c>
      <c r="I18" s="5" t="str">
        <f t="array" ref="I1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المعادلات'!$D$3&gt;=البيانات!$B$1:$B$165),ROW(البيانات!$A$1:$A$165)),ROW(G13)),COLUMN(H13)),"")</f>
        <v/>
      </c>
      <c r="J18" s="5" t="str">
        <f t="array" ref="J1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المعادلات'!$D$3&gt;=البيانات!$B$1:$B$165),ROW(البيانات!$A$1:$A$165)),ROW(H13)),COLUMN(I13)),"")</f>
        <v/>
      </c>
      <c r="K18" s="5" t="str">
        <f t="array" ref="K1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المعادلات'!$D$3&gt;=البيانات!$B$1:$B$165),ROW(البيانات!$A$1:$A$165)),ROW(I13)),COLUMN(J13)),"")</f>
        <v/>
      </c>
    </row>
    <row r="19" spans="3:11" x14ac:dyDescent="0.2">
      <c r="C19" s="6" t="str">
        <f t="array" ref="C1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المعادلات'!$D$3&gt;=البيانات!$B$1:$B$165),ROW(البيانات!$A$1:$A$165)),ROW(A14)),COLUMN(B14)),"")</f>
        <v/>
      </c>
      <c r="D19" s="5" t="str">
        <f t="array" ref="D1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المعادلات'!$D$3&gt;=البيانات!$B$1:$B$165),ROW(البيانات!$A$1:$A$165)),ROW(B14)),COLUMN(C14)),"")</f>
        <v/>
      </c>
      <c r="E19" s="5" t="str">
        <f t="array" ref="E1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المعادلات'!$D$3&gt;=البيانات!$B$1:$B$165),ROW(البيانات!$A$1:$A$165)),ROW(C14)),COLUMN(D14)),"")</f>
        <v/>
      </c>
      <c r="F19" s="5" t="str">
        <f t="array" ref="F1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المعادلات'!$D$3&gt;=البيانات!$B$1:$B$165),ROW(البيانات!$A$1:$A$165)),ROW(D14)),COLUMN(E14)),"")</f>
        <v/>
      </c>
      <c r="G19" s="5" t="str">
        <f t="array" ref="G1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المعادلات'!$D$3&gt;=البيانات!$B$1:$B$165),ROW(البيانات!$A$1:$A$165)),ROW(E14)),COLUMN(F14)),"")</f>
        <v/>
      </c>
      <c r="H19" s="5" t="str">
        <f t="array" ref="H1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المعادلات'!$D$3&gt;=البيانات!$B$1:$B$165),ROW(البيانات!$A$1:$A$165)),ROW(F14)),COLUMN(G14)),"")</f>
        <v/>
      </c>
      <c r="I19" s="5" t="str">
        <f t="array" ref="I1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المعادلات'!$D$3&gt;=البيانات!$B$1:$B$165),ROW(البيانات!$A$1:$A$165)),ROW(G14)),COLUMN(H14)),"")</f>
        <v/>
      </c>
      <c r="J19" s="5" t="str">
        <f t="array" ref="J1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المعادلات'!$D$3&gt;=البيانات!$B$1:$B$165),ROW(البيانات!$A$1:$A$165)),ROW(H14)),COLUMN(I14)),"")</f>
        <v/>
      </c>
      <c r="K19" s="5" t="str">
        <f t="array" ref="K1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المعادلات'!$D$3&gt;=البيانات!$B$1:$B$165),ROW(البيانات!$A$1:$A$165)),ROW(I14)),COLUMN(J14)),"")</f>
        <v/>
      </c>
    </row>
    <row r="20" spans="3:11" x14ac:dyDescent="0.2">
      <c r="C20" s="6" t="str">
        <f t="array" ref="C2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المعادلات'!$D$3&gt;=البيانات!$B$1:$B$165),ROW(البيانات!$A$1:$A$165)),ROW(A15)),COLUMN(B15)),"")</f>
        <v/>
      </c>
      <c r="D20" s="5" t="str">
        <f t="array" ref="D2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المعادلات'!$D$3&gt;=البيانات!$B$1:$B$165),ROW(البيانات!$A$1:$A$165)),ROW(B15)),COLUMN(C15)),"")</f>
        <v/>
      </c>
      <c r="E20" s="5" t="str">
        <f t="array" ref="E2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المعادلات'!$D$3&gt;=البيانات!$B$1:$B$165),ROW(البيانات!$A$1:$A$165)),ROW(C15)),COLUMN(D15)),"")</f>
        <v/>
      </c>
      <c r="F20" s="5" t="str">
        <f t="array" ref="F2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المعادلات'!$D$3&gt;=البيانات!$B$1:$B$165),ROW(البيانات!$A$1:$A$165)),ROW(D15)),COLUMN(E15)),"")</f>
        <v/>
      </c>
      <c r="G20" s="5" t="str">
        <f t="array" ref="G2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المعادلات'!$D$3&gt;=البيانات!$B$1:$B$165),ROW(البيانات!$A$1:$A$165)),ROW(E15)),COLUMN(F15)),"")</f>
        <v/>
      </c>
      <c r="H20" s="5" t="str">
        <f t="array" ref="H2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المعادلات'!$D$3&gt;=البيانات!$B$1:$B$165),ROW(البيانات!$A$1:$A$165)),ROW(F15)),COLUMN(G15)),"")</f>
        <v/>
      </c>
      <c r="I20" s="5" t="str">
        <f t="array" ref="I2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المعادلات'!$D$3&gt;=البيانات!$B$1:$B$165),ROW(البيانات!$A$1:$A$165)),ROW(G15)),COLUMN(H15)),"")</f>
        <v/>
      </c>
      <c r="J20" s="5" t="str">
        <f t="array" ref="J2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المعادلات'!$D$3&gt;=البيانات!$B$1:$B$165),ROW(البيانات!$A$1:$A$165)),ROW(H15)),COLUMN(I15)),"")</f>
        <v/>
      </c>
      <c r="K20" s="5" t="str">
        <f t="array" ref="K2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المعادلات'!$D$3&gt;=البيانات!$B$1:$B$165),ROW(البيانات!$A$1:$A$165)),ROW(I15)),COLUMN(J15)),"")</f>
        <v/>
      </c>
    </row>
    <row r="21" spans="3:11" x14ac:dyDescent="0.2">
      <c r="C21" s="6" t="str">
        <f t="array" ref="C2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المعادلات'!$D$3&gt;=البيانات!$B$1:$B$165),ROW(البيانات!$A$1:$A$165)),ROW(A16)),COLUMN(B16)),"")</f>
        <v/>
      </c>
      <c r="D21" s="5" t="str">
        <f t="array" ref="D2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المعادلات'!$D$3&gt;=البيانات!$B$1:$B$165),ROW(البيانات!$A$1:$A$165)),ROW(B16)),COLUMN(C16)),"")</f>
        <v/>
      </c>
      <c r="E21" s="5" t="str">
        <f t="array" ref="E2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المعادلات'!$D$3&gt;=البيانات!$B$1:$B$165),ROW(البيانات!$A$1:$A$165)),ROW(C16)),COLUMN(D16)),"")</f>
        <v/>
      </c>
      <c r="F21" s="5" t="str">
        <f t="array" ref="F2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المعادلات'!$D$3&gt;=البيانات!$B$1:$B$165),ROW(البيانات!$A$1:$A$165)),ROW(D16)),COLUMN(E16)),"")</f>
        <v/>
      </c>
      <c r="G21" s="5" t="str">
        <f t="array" ref="G2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المعادلات'!$D$3&gt;=البيانات!$B$1:$B$165),ROW(البيانات!$A$1:$A$165)),ROW(E16)),COLUMN(F16)),"")</f>
        <v/>
      </c>
      <c r="H21" s="5" t="str">
        <f t="array" ref="H2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المعادلات'!$D$3&gt;=البيانات!$B$1:$B$165),ROW(البيانات!$A$1:$A$165)),ROW(F16)),COLUMN(G16)),"")</f>
        <v/>
      </c>
      <c r="I21" s="5" t="str">
        <f t="array" ref="I2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المعادلات'!$D$3&gt;=البيانات!$B$1:$B$165),ROW(البيانات!$A$1:$A$165)),ROW(G16)),COLUMN(H16)),"")</f>
        <v/>
      </c>
      <c r="J21" s="5" t="str">
        <f t="array" ref="J2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المعادلات'!$D$3&gt;=البيانات!$B$1:$B$165),ROW(البيانات!$A$1:$A$165)),ROW(H16)),COLUMN(I16)),"")</f>
        <v/>
      </c>
      <c r="K21" s="5" t="str">
        <f t="array" ref="K2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المعادلات'!$D$3&gt;=البيانات!$B$1:$B$165),ROW(البيانات!$A$1:$A$165)),ROW(I16)),COLUMN(J16)),"")</f>
        <v/>
      </c>
    </row>
    <row r="22" spans="3:11" x14ac:dyDescent="0.2">
      <c r="C22" s="6" t="str">
        <f t="array" ref="C2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المعادلات'!$D$3&gt;=البيانات!$B$1:$B$165),ROW(البيانات!$A$1:$A$165)),ROW(A17)),COLUMN(B17)),"")</f>
        <v/>
      </c>
      <c r="D22" s="5" t="str">
        <f t="array" ref="D2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المعادلات'!$D$3&gt;=البيانات!$B$1:$B$165),ROW(البيانات!$A$1:$A$165)),ROW(B17)),COLUMN(C17)),"")</f>
        <v/>
      </c>
      <c r="E22" s="5" t="str">
        <f t="array" ref="E2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المعادلات'!$D$3&gt;=البيانات!$B$1:$B$165),ROW(البيانات!$A$1:$A$165)),ROW(C17)),COLUMN(D17)),"")</f>
        <v/>
      </c>
      <c r="F22" s="5" t="str">
        <f t="array" ref="F2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المعادلات'!$D$3&gt;=البيانات!$B$1:$B$165),ROW(البيانات!$A$1:$A$165)),ROW(D17)),COLUMN(E17)),"")</f>
        <v/>
      </c>
      <c r="G22" s="5" t="str">
        <f t="array" ref="G2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المعادلات'!$D$3&gt;=البيانات!$B$1:$B$165),ROW(البيانات!$A$1:$A$165)),ROW(E17)),COLUMN(F17)),"")</f>
        <v/>
      </c>
      <c r="H22" s="5" t="str">
        <f t="array" ref="H2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المعادلات'!$D$3&gt;=البيانات!$B$1:$B$165),ROW(البيانات!$A$1:$A$165)),ROW(F17)),COLUMN(G17)),"")</f>
        <v/>
      </c>
      <c r="I22" s="5" t="str">
        <f t="array" ref="I2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المعادلات'!$D$3&gt;=البيانات!$B$1:$B$165),ROW(البيانات!$A$1:$A$165)),ROW(G17)),COLUMN(H17)),"")</f>
        <v/>
      </c>
      <c r="J22" s="5" t="str">
        <f t="array" ref="J2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المعادلات'!$D$3&gt;=البيانات!$B$1:$B$165),ROW(البيانات!$A$1:$A$165)),ROW(H17)),COLUMN(I17)),"")</f>
        <v/>
      </c>
      <c r="K22" s="5" t="str">
        <f t="array" ref="K2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المعادلات'!$D$3&gt;=البيانات!$B$1:$B$165),ROW(البيانات!$A$1:$A$165)),ROW(I17)),COLUMN(J17)),"")</f>
        <v/>
      </c>
    </row>
    <row r="23" spans="3:11" x14ac:dyDescent="0.2">
      <c r="C23" s="6" t="str">
        <f t="array" ref="C2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المعادلات'!$D$3&gt;=البيانات!$B$1:$B$165),ROW(البيانات!$A$1:$A$165)),ROW(A18)),COLUMN(B18)),"")</f>
        <v/>
      </c>
      <c r="D23" s="5" t="str">
        <f t="array" ref="D2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المعادلات'!$D$3&gt;=البيانات!$B$1:$B$165),ROW(البيانات!$A$1:$A$165)),ROW(B18)),COLUMN(C18)),"")</f>
        <v/>
      </c>
      <c r="E23" s="5" t="str">
        <f t="array" ref="E2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المعادلات'!$D$3&gt;=البيانات!$B$1:$B$165),ROW(البيانات!$A$1:$A$165)),ROW(C18)),COLUMN(D18)),"")</f>
        <v/>
      </c>
      <c r="F23" s="5" t="str">
        <f t="array" ref="F2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المعادلات'!$D$3&gt;=البيانات!$B$1:$B$165),ROW(البيانات!$A$1:$A$165)),ROW(D18)),COLUMN(E18)),"")</f>
        <v/>
      </c>
      <c r="G23" s="5" t="str">
        <f t="array" ref="G2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المعادلات'!$D$3&gt;=البيانات!$B$1:$B$165),ROW(البيانات!$A$1:$A$165)),ROW(E18)),COLUMN(F18)),"")</f>
        <v/>
      </c>
      <c r="H23" s="5" t="str">
        <f t="array" ref="H2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المعادلات'!$D$3&gt;=البيانات!$B$1:$B$165),ROW(البيانات!$A$1:$A$165)),ROW(F18)),COLUMN(G18)),"")</f>
        <v/>
      </c>
      <c r="I23" s="5" t="str">
        <f t="array" ref="I2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المعادلات'!$D$3&gt;=البيانات!$B$1:$B$165),ROW(البيانات!$A$1:$A$165)),ROW(G18)),COLUMN(H18)),"")</f>
        <v/>
      </c>
      <c r="J23" s="5" t="str">
        <f t="array" ref="J2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المعادلات'!$D$3&gt;=البيانات!$B$1:$B$165),ROW(البيانات!$A$1:$A$165)),ROW(H18)),COLUMN(I18)),"")</f>
        <v/>
      </c>
      <c r="K23" s="5" t="str">
        <f t="array" ref="K2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المعادلات'!$D$3&gt;=البيانات!$B$1:$B$165),ROW(البيانات!$A$1:$A$165)),ROW(I18)),COLUMN(J18)),"")</f>
        <v/>
      </c>
    </row>
    <row r="24" spans="3:11" x14ac:dyDescent="0.2">
      <c r="C24" s="6" t="str">
        <f t="array" ref="C2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المعادلات'!$D$3&gt;=البيانات!$B$1:$B$165),ROW(البيانات!$A$1:$A$165)),ROW(A19)),COLUMN(B19)),"")</f>
        <v/>
      </c>
      <c r="D24" s="5" t="str">
        <f t="array" ref="D2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المعادلات'!$D$3&gt;=البيانات!$B$1:$B$165),ROW(البيانات!$A$1:$A$165)),ROW(B19)),COLUMN(C19)),"")</f>
        <v/>
      </c>
      <c r="E24" s="5" t="str">
        <f t="array" ref="E2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المعادلات'!$D$3&gt;=البيانات!$B$1:$B$165),ROW(البيانات!$A$1:$A$165)),ROW(C19)),COLUMN(D19)),"")</f>
        <v/>
      </c>
      <c r="F24" s="5" t="str">
        <f t="array" ref="F2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المعادلات'!$D$3&gt;=البيانات!$B$1:$B$165),ROW(البيانات!$A$1:$A$165)),ROW(D19)),COLUMN(E19)),"")</f>
        <v/>
      </c>
      <c r="G24" s="5" t="str">
        <f t="array" ref="G2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المعادلات'!$D$3&gt;=البيانات!$B$1:$B$165),ROW(البيانات!$A$1:$A$165)),ROW(E19)),COLUMN(F19)),"")</f>
        <v/>
      </c>
      <c r="H24" s="5" t="str">
        <f t="array" ref="H2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المعادلات'!$D$3&gt;=البيانات!$B$1:$B$165),ROW(البيانات!$A$1:$A$165)),ROW(F19)),COLUMN(G19)),"")</f>
        <v/>
      </c>
      <c r="I24" s="5" t="str">
        <f t="array" ref="I2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المعادلات'!$D$3&gt;=البيانات!$B$1:$B$165),ROW(البيانات!$A$1:$A$165)),ROW(G19)),COLUMN(H19)),"")</f>
        <v/>
      </c>
      <c r="J24" s="5" t="str">
        <f t="array" ref="J2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المعادلات'!$D$3&gt;=البيانات!$B$1:$B$165),ROW(البيانات!$A$1:$A$165)),ROW(H19)),COLUMN(I19)),"")</f>
        <v/>
      </c>
      <c r="K24" s="5" t="str">
        <f t="array" ref="K2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المعادلات'!$D$3&gt;=البيانات!$B$1:$B$165),ROW(البيانات!$A$1:$A$165)),ROW(I19)),COLUMN(J19)),"")</f>
        <v/>
      </c>
    </row>
    <row r="25" spans="3:11" x14ac:dyDescent="0.2">
      <c r="C25" s="6" t="str">
        <f t="array" ref="C2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المعادلات'!$D$3&gt;=البيانات!$B$1:$B$165),ROW(البيانات!$A$1:$A$165)),ROW(A20)),COLUMN(B20)),"")</f>
        <v/>
      </c>
      <c r="D25" s="5" t="str">
        <f t="array" ref="D2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المعادلات'!$D$3&gt;=البيانات!$B$1:$B$165),ROW(البيانات!$A$1:$A$165)),ROW(B20)),COLUMN(C20)),"")</f>
        <v/>
      </c>
      <c r="E25" s="5" t="str">
        <f t="array" ref="E2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المعادلات'!$D$3&gt;=البيانات!$B$1:$B$165),ROW(البيانات!$A$1:$A$165)),ROW(C20)),COLUMN(D20)),"")</f>
        <v/>
      </c>
      <c r="F25" s="5" t="str">
        <f t="array" ref="F2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المعادلات'!$D$3&gt;=البيانات!$B$1:$B$165),ROW(البيانات!$A$1:$A$165)),ROW(D20)),COLUMN(E20)),"")</f>
        <v/>
      </c>
      <c r="G25" s="5" t="str">
        <f t="array" ref="G2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المعادلات'!$D$3&gt;=البيانات!$B$1:$B$165),ROW(البيانات!$A$1:$A$165)),ROW(E20)),COLUMN(F20)),"")</f>
        <v/>
      </c>
      <c r="H25" s="5" t="str">
        <f t="array" ref="H2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المعادلات'!$D$3&gt;=البيانات!$B$1:$B$165),ROW(البيانات!$A$1:$A$165)),ROW(F20)),COLUMN(G20)),"")</f>
        <v/>
      </c>
      <c r="I25" s="5" t="str">
        <f t="array" ref="I2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المعادلات'!$D$3&gt;=البيانات!$B$1:$B$165),ROW(البيانات!$A$1:$A$165)),ROW(G20)),COLUMN(H20)),"")</f>
        <v/>
      </c>
      <c r="J25" s="5" t="str">
        <f t="array" ref="J2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المعادلات'!$D$3&gt;=البيانات!$B$1:$B$165),ROW(البيانات!$A$1:$A$165)),ROW(H20)),COLUMN(I20)),"")</f>
        <v/>
      </c>
      <c r="K25" s="5" t="str">
        <f t="array" ref="K2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المعادلات'!$D$3&gt;=البيانات!$B$1:$B$165),ROW(البيانات!$A$1:$A$165)),ROW(I20)),COLUMN(J20)),"")</f>
        <v/>
      </c>
    </row>
    <row r="26" spans="3:11" x14ac:dyDescent="0.2">
      <c r="C26" s="6" t="str">
        <f t="array" ref="C2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المعادلات'!$D$3&gt;=البيانات!$B$1:$B$165),ROW(البيانات!$A$1:$A$165)),ROW(A21)),COLUMN(B21)),"")</f>
        <v/>
      </c>
      <c r="D26" s="5" t="str">
        <f t="array" ref="D2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المعادلات'!$D$3&gt;=البيانات!$B$1:$B$165),ROW(البيانات!$A$1:$A$165)),ROW(B21)),COLUMN(C21)),"")</f>
        <v/>
      </c>
      <c r="E26" s="5" t="str">
        <f t="array" ref="E2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المعادلات'!$D$3&gt;=البيانات!$B$1:$B$165),ROW(البيانات!$A$1:$A$165)),ROW(C21)),COLUMN(D21)),"")</f>
        <v/>
      </c>
      <c r="F26" s="5" t="str">
        <f t="array" ref="F2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المعادلات'!$D$3&gt;=البيانات!$B$1:$B$165),ROW(البيانات!$A$1:$A$165)),ROW(D21)),COLUMN(E21)),"")</f>
        <v/>
      </c>
      <c r="G26" s="5" t="str">
        <f t="array" ref="G2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المعادلات'!$D$3&gt;=البيانات!$B$1:$B$165),ROW(البيانات!$A$1:$A$165)),ROW(E21)),COLUMN(F21)),"")</f>
        <v/>
      </c>
      <c r="H26" s="5" t="str">
        <f t="array" ref="H2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المعادلات'!$D$3&gt;=البيانات!$B$1:$B$165),ROW(البيانات!$A$1:$A$165)),ROW(F21)),COLUMN(G21)),"")</f>
        <v/>
      </c>
      <c r="I26" s="5" t="str">
        <f t="array" ref="I2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المعادلات'!$D$3&gt;=البيانات!$B$1:$B$165),ROW(البيانات!$A$1:$A$165)),ROW(G21)),COLUMN(H21)),"")</f>
        <v/>
      </c>
      <c r="J26" s="5" t="str">
        <f t="array" ref="J2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المعادلات'!$D$3&gt;=البيانات!$B$1:$B$165),ROW(البيانات!$A$1:$A$165)),ROW(H21)),COLUMN(I21)),"")</f>
        <v/>
      </c>
      <c r="K26" s="5" t="str">
        <f t="array" ref="K26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المعادلات'!$D$3&gt;=البيانات!$B$1:$B$165),ROW(البيانات!$A$1:$A$165)),ROW(I21)),COLUMN(J21)),"")</f>
        <v/>
      </c>
    </row>
    <row r="27" spans="3:11" x14ac:dyDescent="0.2">
      <c r="C27" s="6" t="str">
        <f t="array" ref="C2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المعادلات'!$D$3&gt;=البيانات!$B$1:$B$165),ROW(البيانات!$A$1:$A$165)),ROW(A22)),COLUMN(B22)),"")</f>
        <v/>
      </c>
      <c r="D27" s="5" t="str">
        <f t="array" ref="D2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المعادلات'!$D$3&gt;=البيانات!$B$1:$B$165),ROW(البيانات!$A$1:$A$165)),ROW(B22)),COLUMN(C22)),"")</f>
        <v/>
      </c>
      <c r="E27" s="5" t="str">
        <f t="array" ref="E2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المعادلات'!$D$3&gt;=البيانات!$B$1:$B$165),ROW(البيانات!$A$1:$A$165)),ROW(C22)),COLUMN(D22)),"")</f>
        <v/>
      </c>
      <c r="F27" s="5" t="str">
        <f t="array" ref="F2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المعادلات'!$D$3&gt;=البيانات!$B$1:$B$165),ROW(البيانات!$A$1:$A$165)),ROW(D22)),COLUMN(E22)),"")</f>
        <v/>
      </c>
      <c r="G27" s="5" t="str">
        <f t="array" ref="G2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المعادلات'!$D$3&gt;=البيانات!$B$1:$B$165),ROW(البيانات!$A$1:$A$165)),ROW(E22)),COLUMN(F22)),"")</f>
        <v/>
      </c>
      <c r="H27" s="5" t="str">
        <f t="array" ref="H2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المعادلات'!$D$3&gt;=البيانات!$B$1:$B$165),ROW(البيانات!$A$1:$A$165)),ROW(F22)),COLUMN(G22)),"")</f>
        <v/>
      </c>
      <c r="I27" s="5" t="str">
        <f t="array" ref="I2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المعادلات'!$D$3&gt;=البيانات!$B$1:$B$165),ROW(البيانات!$A$1:$A$165)),ROW(G22)),COLUMN(H22)),"")</f>
        <v/>
      </c>
      <c r="J27" s="5" t="str">
        <f t="array" ref="J2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المعادلات'!$D$3&gt;=البيانات!$B$1:$B$165),ROW(البيانات!$A$1:$A$165)),ROW(H22)),COLUMN(I22)),"")</f>
        <v/>
      </c>
      <c r="K27" s="5" t="str">
        <f t="array" ref="K27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المعادلات'!$D$3&gt;=البيانات!$B$1:$B$165),ROW(البيانات!$A$1:$A$165)),ROW(I22)),COLUMN(J22)),"")</f>
        <v/>
      </c>
    </row>
    <row r="28" spans="3:11" x14ac:dyDescent="0.2">
      <c r="C28" s="6" t="str">
        <f t="array" ref="C2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المعادلات'!$D$3&gt;=البيانات!$B$1:$B$165),ROW(البيانات!$A$1:$A$165)),ROW(A23)),COLUMN(B23)),"")</f>
        <v/>
      </c>
      <c r="D28" s="5" t="str">
        <f t="array" ref="D2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المعادلات'!$D$3&gt;=البيانات!$B$1:$B$165),ROW(البيانات!$A$1:$A$165)),ROW(B23)),COLUMN(C23)),"")</f>
        <v/>
      </c>
      <c r="E28" s="5" t="str">
        <f t="array" ref="E2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المعادلات'!$D$3&gt;=البيانات!$B$1:$B$165),ROW(البيانات!$A$1:$A$165)),ROW(C23)),COLUMN(D23)),"")</f>
        <v/>
      </c>
      <c r="F28" s="5" t="str">
        <f t="array" ref="F2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المعادلات'!$D$3&gt;=البيانات!$B$1:$B$165),ROW(البيانات!$A$1:$A$165)),ROW(D23)),COLUMN(E23)),"")</f>
        <v/>
      </c>
      <c r="G28" s="5" t="str">
        <f t="array" ref="G2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المعادلات'!$D$3&gt;=البيانات!$B$1:$B$165),ROW(البيانات!$A$1:$A$165)),ROW(E23)),COLUMN(F23)),"")</f>
        <v/>
      </c>
      <c r="H28" s="5" t="str">
        <f t="array" ref="H2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المعادلات'!$D$3&gt;=البيانات!$B$1:$B$165),ROW(البيانات!$A$1:$A$165)),ROW(F23)),COLUMN(G23)),"")</f>
        <v/>
      </c>
      <c r="I28" s="5" t="str">
        <f t="array" ref="I2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المعادلات'!$D$3&gt;=البيانات!$B$1:$B$165),ROW(البيانات!$A$1:$A$165)),ROW(G23)),COLUMN(H23)),"")</f>
        <v/>
      </c>
      <c r="J28" s="5" t="str">
        <f t="array" ref="J2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المعادلات'!$D$3&gt;=البيانات!$B$1:$B$165),ROW(البيانات!$A$1:$A$165)),ROW(H23)),COLUMN(I23)),"")</f>
        <v/>
      </c>
      <c r="K28" s="5" t="str">
        <f t="array" ref="K28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المعادلات'!$D$3&gt;=البيانات!$B$1:$B$165),ROW(البيانات!$A$1:$A$165)),ROW(I23)),COLUMN(J23)),"")</f>
        <v/>
      </c>
    </row>
    <row r="29" spans="3:11" x14ac:dyDescent="0.2">
      <c r="C29" s="6" t="str">
        <f t="array" ref="C2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المعادلات'!$D$3&gt;=البيانات!$B$1:$B$165),ROW(البيانات!$A$1:$A$165)),ROW(A24)),COLUMN(B24)),"")</f>
        <v/>
      </c>
      <c r="D29" s="5" t="str">
        <f t="array" ref="D2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المعادلات'!$D$3&gt;=البيانات!$B$1:$B$165),ROW(البيانات!$A$1:$A$165)),ROW(B24)),COLUMN(C24)),"")</f>
        <v/>
      </c>
      <c r="E29" s="5" t="str">
        <f t="array" ref="E2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المعادلات'!$D$3&gt;=البيانات!$B$1:$B$165),ROW(البيانات!$A$1:$A$165)),ROW(C24)),COLUMN(D24)),"")</f>
        <v/>
      </c>
      <c r="F29" s="5" t="str">
        <f t="array" ref="F2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المعادلات'!$D$3&gt;=البيانات!$B$1:$B$165),ROW(البيانات!$A$1:$A$165)),ROW(D24)),COLUMN(E24)),"")</f>
        <v/>
      </c>
      <c r="G29" s="5" t="str">
        <f t="array" ref="G2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المعادلات'!$D$3&gt;=البيانات!$B$1:$B$165),ROW(البيانات!$A$1:$A$165)),ROW(E24)),COLUMN(F24)),"")</f>
        <v/>
      </c>
      <c r="H29" s="5" t="str">
        <f t="array" ref="H2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المعادلات'!$D$3&gt;=البيانات!$B$1:$B$165),ROW(البيانات!$A$1:$A$165)),ROW(F24)),COLUMN(G24)),"")</f>
        <v/>
      </c>
      <c r="I29" s="5" t="str">
        <f t="array" ref="I2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المعادلات'!$D$3&gt;=البيانات!$B$1:$B$165),ROW(البيانات!$A$1:$A$165)),ROW(G24)),COLUMN(H24)),"")</f>
        <v/>
      </c>
      <c r="J29" s="5" t="str">
        <f t="array" ref="J2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المعادلات'!$D$3&gt;=البيانات!$B$1:$B$165),ROW(البيانات!$A$1:$A$165)),ROW(H24)),COLUMN(I24)),"")</f>
        <v/>
      </c>
      <c r="K29" s="5" t="str">
        <f t="array" ref="K29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المعادلات'!$D$3&gt;=البيانات!$B$1:$B$165),ROW(البيانات!$A$1:$A$165)),ROW(I24)),COLUMN(J24)),"")</f>
        <v/>
      </c>
    </row>
    <row r="30" spans="3:11" x14ac:dyDescent="0.2">
      <c r="C30" s="6" t="str">
        <f t="array" ref="C3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المعادلات'!$D$3&gt;=البيانات!$B$1:$B$165),ROW(البيانات!$A$1:$A$165)),ROW(A25)),COLUMN(B25)),"")</f>
        <v/>
      </c>
      <c r="D30" s="5" t="str">
        <f t="array" ref="D3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المعادلات'!$D$3&gt;=البيانات!$B$1:$B$165),ROW(البيانات!$A$1:$A$165)),ROW(B25)),COLUMN(C25)),"")</f>
        <v/>
      </c>
      <c r="E30" s="5" t="str">
        <f t="array" ref="E3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المعادلات'!$D$3&gt;=البيانات!$B$1:$B$165),ROW(البيانات!$A$1:$A$165)),ROW(C25)),COLUMN(D25)),"")</f>
        <v/>
      </c>
      <c r="F30" s="5" t="str">
        <f t="array" ref="F3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المعادلات'!$D$3&gt;=البيانات!$B$1:$B$165),ROW(البيانات!$A$1:$A$165)),ROW(D25)),COLUMN(E25)),"")</f>
        <v/>
      </c>
      <c r="G30" s="5" t="str">
        <f t="array" ref="G3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المعادلات'!$D$3&gt;=البيانات!$B$1:$B$165),ROW(البيانات!$A$1:$A$165)),ROW(E25)),COLUMN(F25)),"")</f>
        <v/>
      </c>
      <c r="H30" s="5" t="str">
        <f t="array" ref="H3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المعادلات'!$D$3&gt;=البيانات!$B$1:$B$165),ROW(البيانات!$A$1:$A$165)),ROW(F25)),COLUMN(G25)),"")</f>
        <v/>
      </c>
      <c r="I30" s="5" t="str">
        <f t="array" ref="I3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المعادلات'!$D$3&gt;=البيانات!$B$1:$B$165),ROW(البيانات!$A$1:$A$165)),ROW(G25)),COLUMN(H25)),"")</f>
        <v/>
      </c>
      <c r="J30" s="5" t="str">
        <f t="array" ref="J3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المعادلات'!$D$3&gt;=البيانات!$B$1:$B$165),ROW(البيانات!$A$1:$A$165)),ROW(H25)),COLUMN(I25)),"")</f>
        <v/>
      </c>
      <c r="K30" s="5" t="str">
        <f t="array" ref="K30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المعادلات'!$D$3&gt;=البيانات!$B$1:$B$165),ROW(البيانات!$A$1:$A$165)),ROW(I25)),COLUMN(J25)),"")</f>
        <v/>
      </c>
    </row>
    <row r="31" spans="3:11" x14ac:dyDescent="0.2">
      <c r="C31" s="6" t="str">
        <f t="array" ref="C3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المعادلات'!$D$3&gt;=البيانات!$B$1:$B$165),ROW(البيانات!$A$1:$A$165)),ROW(A26)),COLUMN(B26)),"")</f>
        <v/>
      </c>
      <c r="D31" s="5" t="str">
        <f t="array" ref="D3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المعادلات'!$D$3&gt;=البيانات!$B$1:$B$165),ROW(البيانات!$A$1:$A$165)),ROW(B26)),COLUMN(C26)),"")</f>
        <v/>
      </c>
      <c r="E31" s="5" t="str">
        <f t="array" ref="E3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المعادلات'!$D$3&gt;=البيانات!$B$1:$B$165),ROW(البيانات!$A$1:$A$165)),ROW(C26)),COLUMN(D26)),"")</f>
        <v/>
      </c>
      <c r="F31" s="5" t="str">
        <f t="array" ref="F3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المعادلات'!$D$3&gt;=البيانات!$B$1:$B$165),ROW(البيانات!$A$1:$A$165)),ROW(D26)),COLUMN(E26)),"")</f>
        <v/>
      </c>
      <c r="G31" s="5" t="str">
        <f t="array" ref="G3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المعادلات'!$D$3&gt;=البيانات!$B$1:$B$165),ROW(البيانات!$A$1:$A$165)),ROW(E26)),COLUMN(F26)),"")</f>
        <v/>
      </c>
      <c r="H31" s="5" t="str">
        <f t="array" ref="H3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المعادلات'!$D$3&gt;=البيانات!$B$1:$B$165),ROW(البيانات!$A$1:$A$165)),ROW(F26)),COLUMN(G26)),"")</f>
        <v/>
      </c>
      <c r="I31" s="5" t="str">
        <f t="array" ref="I3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المعادلات'!$D$3&gt;=البيانات!$B$1:$B$165),ROW(البيانات!$A$1:$A$165)),ROW(G26)),COLUMN(H26)),"")</f>
        <v/>
      </c>
      <c r="J31" s="5" t="str">
        <f t="array" ref="J3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المعادلات'!$D$3&gt;=البيانات!$B$1:$B$165),ROW(البيانات!$A$1:$A$165)),ROW(H26)),COLUMN(I26)),"")</f>
        <v/>
      </c>
      <c r="K31" s="5" t="str">
        <f t="array" ref="K31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المعادلات'!$D$3&gt;=البيانات!$B$1:$B$165),ROW(البيانات!$A$1:$A$165)),ROW(I26)),COLUMN(J26)),"")</f>
        <v/>
      </c>
    </row>
    <row r="32" spans="3:11" x14ac:dyDescent="0.2">
      <c r="C32" s="6" t="str">
        <f t="array" ref="C3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المعادلات'!$D$3&gt;=البيانات!$B$1:$B$165),ROW(البيانات!$A$1:$A$165)),ROW(A27)),COLUMN(B27)),"")</f>
        <v/>
      </c>
      <c r="D32" s="5" t="str">
        <f t="array" ref="D3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المعادلات'!$D$3&gt;=البيانات!$B$1:$B$165),ROW(البيانات!$A$1:$A$165)),ROW(B27)),COLUMN(C27)),"")</f>
        <v/>
      </c>
      <c r="E32" s="5" t="str">
        <f t="array" ref="E3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المعادلات'!$D$3&gt;=البيانات!$B$1:$B$165),ROW(البيانات!$A$1:$A$165)),ROW(C27)),COLUMN(D27)),"")</f>
        <v/>
      </c>
      <c r="F32" s="5" t="str">
        <f t="array" ref="F3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المعادلات'!$D$3&gt;=البيانات!$B$1:$B$165),ROW(البيانات!$A$1:$A$165)),ROW(D27)),COLUMN(E27)),"")</f>
        <v/>
      </c>
      <c r="G32" s="5" t="str">
        <f t="array" ref="G3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المعادلات'!$D$3&gt;=البيانات!$B$1:$B$165),ROW(البيانات!$A$1:$A$165)),ROW(E27)),COLUMN(F27)),"")</f>
        <v/>
      </c>
      <c r="H32" s="5" t="str">
        <f t="array" ref="H3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المعادلات'!$D$3&gt;=البيانات!$B$1:$B$165),ROW(البيانات!$A$1:$A$165)),ROW(F27)),COLUMN(G27)),"")</f>
        <v/>
      </c>
      <c r="I32" s="5" t="str">
        <f t="array" ref="I3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المعادلات'!$D$3&gt;=البيانات!$B$1:$B$165),ROW(البيانات!$A$1:$A$165)),ROW(G27)),COLUMN(H27)),"")</f>
        <v/>
      </c>
      <c r="J32" s="5" t="str">
        <f t="array" ref="J3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المعادلات'!$D$3&gt;=البيانات!$B$1:$B$165),ROW(البيانات!$A$1:$A$165)),ROW(H27)),COLUMN(I27)),"")</f>
        <v/>
      </c>
      <c r="K32" s="5" t="str">
        <f t="array" ref="K32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المعادلات'!$D$3&gt;=البيانات!$B$1:$B$165),ROW(البيانات!$A$1:$A$165)),ROW(I27)),COLUMN(J27)),"")</f>
        <v/>
      </c>
    </row>
    <row r="33" spans="3:11" x14ac:dyDescent="0.2">
      <c r="C33" s="6" t="str">
        <f t="array" ref="C3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المعادلات'!$D$3&gt;=البيانات!$B$1:$B$165),ROW(البيانات!$A$1:$A$165)),ROW(A28)),COLUMN(B28)),"")</f>
        <v/>
      </c>
      <c r="D33" s="5" t="str">
        <f t="array" ref="D3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المعادلات'!$D$3&gt;=البيانات!$B$1:$B$165),ROW(البيانات!$A$1:$A$165)),ROW(B28)),COLUMN(C28)),"")</f>
        <v/>
      </c>
      <c r="E33" s="5" t="str">
        <f t="array" ref="E3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المعادلات'!$D$3&gt;=البيانات!$B$1:$B$165),ROW(البيانات!$A$1:$A$165)),ROW(C28)),COLUMN(D28)),"")</f>
        <v/>
      </c>
      <c r="F33" s="5" t="str">
        <f t="array" ref="F3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المعادلات'!$D$3&gt;=البيانات!$B$1:$B$165),ROW(البيانات!$A$1:$A$165)),ROW(D28)),COLUMN(E28)),"")</f>
        <v/>
      </c>
      <c r="G33" s="5" t="str">
        <f t="array" ref="G3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المعادلات'!$D$3&gt;=البيانات!$B$1:$B$165),ROW(البيانات!$A$1:$A$165)),ROW(E28)),COLUMN(F28)),"")</f>
        <v/>
      </c>
      <c r="H33" s="5" t="str">
        <f t="array" ref="H3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المعادلات'!$D$3&gt;=البيانات!$B$1:$B$165),ROW(البيانات!$A$1:$A$165)),ROW(F28)),COLUMN(G28)),"")</f>
        <v/>
      </c>
      <c r="I33" s="5" t="str">
        <f t="array" ref="I3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المعادلات'!$D$3&gt;=البيانات!$B$1:$B$165),ROW(البيانات!$A$1:$A$165)),ROW(G28)),COLUMN(H28)),"")</f>
        <v/>
      </c>
      <c r="J33" s="5" t="str">
        <f t="array" ref="J3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المعادلات'!$D$3&gt;=البيانات!$B$1:$B$165),ROW(البيانات!$A$1:$A$165)),ROW(H28)),COLUMN(I28)),"")</f>
        <v/>
      </c>
      <c r="K33" s="5" t="str">
        <f t="array" ref="K33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المعادلات'!$D$3&gt;=البيانات!$B$1:$B$165),ROW(البيانات!$A$1:$A$165)),ROW(I28)),COLUMN(J28)),"")</f>
        <v/>
      </c>
    </row>
    <row r="34" spans="3:11" x14ac:dyDescent="0.2">
      <c r="C34" s="6" t="str">
        <f t="array" ref="C3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المعادلات'!$D$3&gt;=البيانات!$B$1:$B$165),ROW(البيانات!$A$1:$A$165)),ROW(A29)),COLUMN(B29)),"")</f>
        <v/>
      </c>
      <c r="D34" s="5" t="str">
        <f t="array" ref="D3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المعادلات'!$D$3&gt;=البيانات!$B$1:$B$165),ROW(البيانات!$A$1:$A$165)),ROW(B29)),COLUMN(C29)),"")</f>
        <v/>
      </c>
      <c r="E34" s="5" t="str">
        <f t="array" ref="E3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المعادلات'!$D$3&gt;=البيانات!$B$1:$B$165),ROW(البيانات!$A$1:$A$165)),ROW(C29)),COLUMN(D29)),"")</f>
        <v/>
      </c>
      <c r="F34" s="5" t="str">
        <f t="array" ref="F3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المعادلات'!$D$3&gt;=البيانات!$B$1:$B$165),ROW(البيانات!$A$1:$A$165)),ROW(D29)),COLUMN(E29)),"")</f>
        <v/>
      </c>
      <c r="G34" s="5" t="str">
        <f t="array" ref="G3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المعادلات'!$D$3&gt;=البيانات!$B$1:$B$165),ROW(البيانات!$A$1:$A$165)),ROW(E29)),COLUMN(F29)),"")</f>
        <v/>
      </c>
      <c r="H34" s="5" t="str">
        <f t="array" ref="H3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المعادلات'!$D$3&gt;=البيانات!$B$1:$B$165),ROW(البيانات!$A$1:$A$165)),ROW(F29)),COLUMN(G29)),"")</f>
        <v/>
      </c>
      <c r="I34" s="5" t="str">
        <f t="array" ref="I3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المعادلات'!$D$3&gt;=البيانات!$B$1:$B$165),ROW(البيانات!$A$1:$A$165)),ROW(G29)),COLUMN(H29)),"")</f>
        <v/>
      </c>
      <c r="J34" s="5" t="str">
        <f t="array" ref="J3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المعادلات'!$D$3&gt;=البيانات!$B$1:$B$165),ROW(البيانات!$A$1:$A$165)),ROW(H29)),COLUMN(I29)),"")</f>
        <v/>
      </c>
      <c r="K34" s="5" t="str">
        <f t="array" ref="K34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المعادلات'!$D$3&gt;=البيانات!$B$1:$B$165),ROW(البيانات!$A$1:$A$165)),ROW(I29)),COLUMN(J29)),"")</f>
        <v/>
      </c>
    </row>
    <row r="35" spans="3:11" x14ac:dyDescent="0.2">
      <c r="C35" s="6" t="str">
        <f t="array" ref="C3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المعادلات'!$D$3&gt;=البيانات!$B$1:$B$165),ROW(البيانات!$A$1:$A$165)),ROW(A30)),COLUMN(B30)),"")</f>
        <v/>
      </c>
      <c r="D35" s="5" t="str">
        <f t="array" ref="D3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المعادلات'!$D$3&gt;=البيانات!$B$1:$B$165),ROW(البيانات!$A$1:$A$165)),ROW(B30)),COLUMN(C30)),"")</f>
        <v/>
      </c>
      <c r="E35" s="5" t="str">
        <f t="array" ref="E3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المعادلات'!$D$3&gt;=البيانات!$B$1:$B$165),ROW(البيانات!$A$1:$A$165)),ROW(C30)),COLUMN(D30)),"")</f>
        <v/>
      </c>
      <c r="F35" s="5" t="str">
        <f t="array" ref="F3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المعادلات'!$D$3&gt;=البيانات!$B$1:$B$165),ROW(البيانات!$A$1:$A$165)),ROW(D30)),COLUMN(E30)),"")</f>
        <v/>
      </c>
      <c r="G35" s="5" t="str">
        <f t="array" ref="G3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المعادلات'!$D$3&gt;=البيانات!$B$1:$B$165),ROW(البيانات!$A$1:$A$165)),ROW(E30)),COLUMN(F30)),"")</f>
        <v/>
      </c>
      <c r="H35" s="5" t="str">
        <f t="array" ref="H3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المعادلات'!$D$3&gt;=البيانات!$B$1:$B$165),ROW(البيانات!$A$1:$A$165)),ROW(F30)),COLUMN(G30)),"")</f>
        <v/>
      </c>
      <c r="I35" s="5" t="str">
        <f t="array" ref="I3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المعادلات'!$D$3&gt;=البيانات!$B$1:$B$165),ROW(البيانات!$A$1:$A$165)),ROW(G30)),COLUMN(H30)),"")</f>
        <v/>
      </c>
      <c r="J35" s="5" t="str">
        <f t="array" ref="J3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المعادلات'!$D$3&gt;=البيانات!$B$1:$B$165),ROW(البيانات!$A$1:$A$165)),ROW(H30)),COLUMN(I30)),"")</f>
        <v/>
      </c>
      <c r="K35" s="5" t="str">
        <f t="array" ref="K35">IFERROR(INDEX(البيانات!$A$1:$K$165,SMALL(IF(('تركيب المعادلات'!$D$1=البيانات!$A$1:$A$165)*(البيانات!$B$1:$B$165&gt;='تركيب المعادلات'!$D$2 )*('تركيب المعادلات'!$D$3&gt;=البيانات!$B$1:$B$165),ROW(البيانات!$A$1:$A$165)),ROW(I30)),COLUMN(J30)),"")</f>
        <v/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البيانات!$A$2:$A$165</xm:f>
          </x14:formula1>
          <xm:sqref>D1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تركيب المعادلات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2014-11-12T03:44:12Z</dcterms:modified>
</cp:coreProperties>
</file>